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vitado\Videos\CORRECCIONES CALIFICADORES\ENTREGA FINAL DE EON GROUP MARZO\"/>
    </mc:Choice>
  </mc:AlternateContent>
  <bookViews>
    <workbookView xWindow="0" yWindow="0" windowWidth="28800" windowHeight="12435" activeTab="5"/>
  </bookViews>
  <sheets>
    <sheet name="Determinación de mercados" sheetId="6" r:id="rId1"/>
    <sheet name="Costos fijos" sheetId="7" r:id="rId2"/>
    <sheet name="Costos variables" sheetId="8" r:id="rId3"/>
    <sheet name="datosbase" sheetId="3" r:id="rId4"/>
    <sheet name="pronostico ventas" sheetId="4" r:id="rId5"/>
    <sheet name="est resultado" sheetId="5" r:id="rId6"/>
    <sheet name="est resultado primer mes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D16" i="5" l="1"/>
  <c r="C15" i="10" s="1"/>
  <c r="F15" i="10" s="1"/>
  <c r="F14" i="10"/>
  <c r="E14" i="10"/>
  <c r="F13" i="10"/>
  <c r="E13" i="10"/>
  <c r="C21" i="10" l="1"/>
  <c r="E17" i="10" l="1"/>
  <c r="B12" i="3"/>
  <c r="B13" i="5" s="1"/>
  <c r="B14" i="3"/>
  <c r="B15" i="5" s="1"/>
  <c r="B11" i="3"/>
  <c r="B12" i="5" s="1"/>
  <c r="B13" i="3"/>
  <c r="B14" i="5" s="1"/>
  <c r="B10" i="3"/>
  <c r="F10" i="10" s="1"/>
  <c r="B9" i="3"/>
  <c r="B8" i="3"/>
  <c r="B7" i="3"/>
  <c r="B9" i="7"/>
  <c r="C9" i="7" s="1"/>
  <c r="C8" i="7"/>
  <c r="C7" i="7"/>
  <c r="C6" i="7"/>
  <c r="B4" i="7"/>
  <c r="B5" i="7" s="1"/>
  <c r="C3" i="7"/>
  <c r="E4" i="10" l="1"/>
  <c r="F4" i="10"/>
  <c r="E8" i="10"/>
  <c r="F8" i="10"/>
  <c r="F6" i="10"/>
  <c r="E6" i="10"/>
  <c r="D9" i="5"/>
  <c r="D7" i="5"/>
  <c r="E7" i="5" s="1"/>
  <c r="F7" i="5" s="1"/>
  <c r="G7" i="5" s="1"/>
  <c r="H7" i="5" s="1"/>
  <c r="D3" i="5"/>
  <c r="E3" i="5" s="1"/>
  <c r="F3" i="5" s="1"/>
  <c r="G3" i="5" s="1"/>
  <c r="H3" i="5" s="1"/>
  <c r="D5" i="5"/>
  <c r="E5" i="5" s="1"/>
  <c r="F5" i="5" s="1"/>
  <c r="G5" i="5" s="1"/>
  <c r="H5" i="5" s="1"/>
  <c r="B10" i="7"/>
  <c r="C5" i="7"/>
  <c r="C4" i="7"/>
  <c r="C10" i="7" l="1"/>
  <c r="E10" i="10"/>
  <c r="B23" i="4"/>
  <c r="B16" i="4"/>
  <c r="B9" i="4"/>
  <c r="C6" i="6"/>
  <c r="C8" i="6" s="1"/>
  <c r="C10" i="6" s="1"/>
  <c r="C12" i="10" l="1"/>
  <c r="B11" i="5"/>
  <c r="C18" i="6"/>
  <c r="B5" i="3" s="1"/>
  <c r="D24" i="4" s="1"/>
  <c r="D26" i="4" s="1"/>
  <c r="C16" i="6"/>
  <c r="B4" i="3" s="1"/>
  <c r="D17" i="4" s="1"/>
  <c r="D19" i="4" s="1"/>
  <c r="C12" i="6"/>
  <c r="B2" i="3" s="1"/>
  <c r="D3" i="4" s="1"/>
  <c r="C14" i="6"/>
  <c r="B3" i="3" s="1"/>
  <c r="D10" i="4" s="1"/>
  <c r="D12" i="4" s="1"/>
  <c r="H11" i="5" l="1"/>
  <c r="G11" i="5"/>
  <c r="F11" i="5"/>
  <c r="E11" i="5"/>
  <c r="F12" i="10"/>
  <c r="F19" i="10" s="1"/>
  <c r="E12" i="10"/>
  <c r="D8" i="5"/>
  <c r="D15" i="5" s="1"/>
  <c r="E9" i="10"/>
  <c r="D6" i="5"/>
  <c r="D14" i="5" s="1"/>
  <c r="E7" i="10"/>
  <c r="F7" i="10" s="1"/>
  <c r="D4" i="5"/>
  <c r="D13" i="5" s="1"/>
  <c r="E5" i="10"/>
  <c r="B17" i="5"/>
  <c r="E17" i="5" l="1"/>
  <c r="G17" i="5"/>
  <c r="F17" i="5"/>
  <c r="H17" i="5"/>
  <c r="F9" i="10"/>
  <c r="E19" i="10"/>
  <c r="F5" i="10"/>
  <c r="D17" i="5"/>
  <c r="E9" i="5" l="1"/>
  <c r="F9" i="5" s="1"/>
  <c r="G9" i="5" s="1"/>
  <c r="H9" i="5" s="1"/>
  <c r="B21" i="5"/>
  <c r="B2" i="4"/>
  <c r="D5" i="4"/>
  <c r="D2" i="5" l="1"/>
  <c r="D12" i="5" s="1"/>
  <c r="E3" i="10"/>
  <c r="D10" i="5"/>
  <c r="G2" i="4"/>
  <c r="H23" i="4"/>
  <c r="F23" i="4"/>
  <c r="G16" i="4"/>
  <c r="E16" i="4"/>
  <c r="E17" i="4" s="1"/>
  <c r="H9" i="4"/>
  <c r="F9" i="4"/>
  <c r="G23" i="4"/>
  <c r="E23" i="4"/>
  <c r="E24" i="4" s="1"/>
  <c r="H16" i="4"/>
  <c r="F16" i="4"/>
  <c r="G9" i="4"/>
  <c r="E9" i="4"/>
  <c r="E10" i="4" s="1"/>
  <c r="E2" i="4"/>
  <c r="E3" i="4" s="1"/>
  <c r="E5" i="4" s="1"/>
  <c r="F2" i="4"/>
  <c r="H2" i="4"/>
  <c r="F3" i="10" l="1"/>
  <c r="F11" i="10" s="1"/>
  <c r="F20" i="10" s="1"/>
  <c r="F21" i="10" s="1"/>
  <c r="F22" i="10" s="1"/>
  <c r="E11" i="10"/>
  <c r="E20" i="10" s="1"/>
  <c r="E21" i="10" s="1"/>
  <c r="E22" i="10" s="1"/>
  <c r="F10" i="4"/>
  <c r="E12" i="4"/>
  <c r="E4" i="5" s="1"/>
  <c r="E13" i="5" s="1"/>
  <c r="E19" i="4"/>
  <c r="E6" i="5" s="1"/>
  <c r="E14" i="5" s="1"/>
  <c r="F17" i="4"/>
  <c r="F24" i="4"/>
  <c r="E26" i="4"/>
  <c r="E8" i="5" s="1"/>
  <c r="E15" i="5" s="1"/>
  <c r="F3" i="4"/>
  <c r="G17" i="4" l="1"/>
  <c r="F19" i="4"/>
  <c r="F6" i="5" s="1"/>
  <c r="F14" i="5" s="1"/>
  <c r="G24" i="4"/>
  <c r="F26" i="4"/>
  <c r="F8" i="5" s="1"/>
  <c r="F15" i="5" s="1"/>
  <c r="G10" i="4"/>
  <c r="F12" i="4"/>
  <c r="F4" i="5" s="1"/>
  <c r="F13" i="5" s="1"/>
  <c r="G3" i="4"/>
  <c r="F5" i="4"/>
  <c r="F2" i="5" s="1"/>
  <c r="F12" i="5" s="1"/>
  <c r="D19" i="5"/>
  <c r="E2" i="5"/>
  <c r="E12" i="5" s="1"/>
  <c r="E19" i="5" s="1"/>
  <c r="F19" i="5" l="1"/>
  <c r="F10" i="5"/>
  <c r="E10" i="5"/>
  <c r="G12" i="4"/>
  <c r="G4" i="5" s="1"/>
  <c r="G13" i="5" s="1"/>
  <c r="H10" i="4"/>
  <c r="G26" i="4"/>
  <c r="G8" i="5" s="1"/>
  <c r="G15" i="5" s="1"/>
  <c r="H24" i="4"/>
  <c r="G19" i="4"/>
  <c r="G6" i="5" s="1"/>
  <c r="G14" i="5" s="1"/>
  <c r="H17" i="4"/>
  <c r="H3" i="4"/>
  <c r="G5" i="4"/>
  <c r="G2" i="5" s="1"/>
  <c r="G12" i="5" s="1"/>
  <c r="D20" i="5"/>
  <c r="D21" i="5" s="1"/>
  <c r="G19" i="5" l="1"/>
  <c r="G10" i="5"/>
  <c r="H19" i="4"/>
  <c r="H6" i="5" s="1"/>
  <c r="H14" i="5" s="1"/>
  <c r="H26" i="4"/>
  <c r="H8" i="5" s="1"/>
  <c r="H15" i="5" s="1"/>
  <c r="H12" i="4"/>
  <c r="H4" i="5" s="1"/>
  <c r="H13" i="5" s="1"/>
  <c r="H5" i="4"/>
  <c r="H2" i="5" s="1"/>
  <c r="H12" i="5" s="1"/>
  <c r="F20" i="5"/>
  <c r="F21" i="5" s="1"/>
  <c r="F22" i="5" s="1"/>
  <c r="D22" i="5"/>
  <c r="E20" i="5"/>
  <c r="H19" i="5" l="1"/>
  <c r="G20" i="5"/>
  <c r="G21" i="5" s="1"/>
  <c r="G22" i="5" s="1"/>
  <c r="H10" i="5"/>
  <c r="E21" i="5"/>
  <c r="E22" i="5" s="1"/>
  <c r="H20" i="5" l="1"/>
  <c r="H21" i="5" s="1"/>
  <c r="H22" i="5" s="1"/>
</calcChain>
</file>

<file path=xl/sharedStrings.xml><?xml version="1.0" encoding="utf-8"?>
<sst xmlns="http://schemas.openxmlformats.org/spreadsheetml/2006/main" count="151" uniqueCount="124">
  <si>
    <t>Ingresos por venta</t>
  </si>
  <si>
    <t>Crecimiento anual</t>
  </si>
  <si>
    <t>Precio venta   ($/ropa ciclismo)</t>
  </si>
  <si>
    <t>Tasa impuesto iva</t>
  </si>
  <si>
    <t>Incremento venta</t>
  </si>
  <si>
    <t>Cantidad de prendas a vender  (und/año)</t>
  </si>
  <si>
    <t>Costo fijo</t>
  </si>
  <si>
    <t>Costo publicidad</t>
  </si>
  <si>
    <t>Impuesto</t>
  </si>
  <si>
    <t>DETERMINACIÓN POTENCIAL DEL MERCADO</t>
  </si>
  <si>
    <t>Barranquilla</t>
  </si>
  <si>
    <t>% Aceptación</t>
  </si>
  <si>
    <t>Mercado Potencial Bruto</t>
  </si>
  <si>
    <t>% Practica deporte</t>
  </si>
  <si>
    <t>Mercado Potencial que practica deporte</t>
  </si>
  <si>
    <t>% Que utiliza ropa deportiva</t>
  </si>
  <si>
    <t>Mercado Potencial Ropa deportiva</t>
  </si>
  <si>
    <t>% Que compra ropa de natación</t>
  </si>
  <si>
    <t xml:space="preserve">Mercado potencial natacion </t>
  </si>
  <si>
    <t>%Que compra ropa de ciclismo</t>
  </si>
  <si>
    <t>Mercado potencial de ciclismo</t>
  </si>
  <si>
    <t>% Que compra ropa de running</t>
  </si>
  <si>
    <t>Mercado potencial de running</t>
  </si>
  <si>
    <t xml:space="preserve">%Que compra ropa de entrenamiento </t>
  </si>
  <si>
    <t xml:space="preserve">Mercado potencial de entrenamiento </t>
  </si>
  <si>
    <t>Costo variable de Natación</t>
  </si>
  <si>
    <t>Costo variable de Ciclismo</t>
  </si>
  <si>
    <t xml:space="preserve">Costo variable de Running </t>
  </si>
  <si>
    <t xml:space="preserve">Costo variable de Entrenamiento </t>
  </si>
  <si>
    <t xml:space="preserve">Datos </t>
  </si>
  <si>
    <t>Demanda población local Entrenamiento</t>
  </si>
  <si>
    <t>Preyección de ventas natación</t>
  </si>
  <si>
    <t xml:space="preserve">Proyección de ventas ciclismo </t>
  </si>
  <si>
    <t>Proyección de ventas running</t>
  </si>
  <si>
    <t>Proyección de ventas entrenamiento</t>
  </si>
  <si>
    <t>Cantidad de prendas a vender  (prendas de natación/año)</t>
  </si>
  <si>
    <t>Cantidad de prendas a vender (prendas de ciclismo/año)</t>
  </si>
  <si>
    <t>Cantidad de prendas a vender (prendas de running/año)</t>
  </si>
  <si>
    <t>Precio venta  ($/prendas de natación)</t>
  </si>
  <si>
    <t>Precio venta  ($/prendas de ciclismo)</t>
  </si>
  <si>
    <t>Precio venta  ($/prendas running)</t>
  </si>
  <si>
    <t>Cantidad de prendas a vender (Prendas de entrenamiento/año)</t>
  </si>
  <si>
    <t>Precio venta  ($/entrenamiento)</t>
  </si>
  <si>
    <t>GASTO</t>
  </si>
  <si>
    <t>MENSUAL</t>
  </si>
  <si>
    <t>ANUAL</t>
  </si>
  <si>
    <t>1 Asistente administrativo</t>
  </si>
  <si>
    <t>2 Asesores comercial (cada uno recibe un SMMLV)</t>
  </si>
  <si>
    <t>Arriendo</t>
  </si>
  <si>
    <t>Mantenimiento de equipos</t>
  </si>
  <si>
    <t>Subtotal administrativos</t>
  </si>
  <si>
    <t>TOTAL</t>
  </si>
  <si>
    <t>Precio venta   ($/ropa natación)</t>
  </si>
  <si>
    <t>Precio venta   ($/ropa running)</t>
  </si>
  <si>
    <t>Precio venta   ($/ropa entrenamiento)</t>
  </si>
  <si>
    <t>Costo variable  [$/prendas Natación]</t>
  </si>
  <si>
    <t>Costo variable  [$/prendas Ciclismo]</t>
  </si>
  <si>
    <t>Costo variable  [$/prendas Running]</t>
  </si>
  <si>
    <t>Costo variable  [$/prendas Entrenamiento]</t>
  </si>
  <si>
    <t>JERSEY ELITE</t>
  </si>
  <si>
    <t>JERSER ACTIVE</t>
  </si>
  <si>
    <t>JERSEY RACING MANGA CORTA</t>
  </si>
  <si>
    <t>JERSEY RACING MANGA LARGA</t>
  </si>
  <si>
    <t>ENTERIZO PIERNA LARGA, MANGA LARGA</t>
  </si>
  <si>
    <t>ENTERIZO MANGA CORTA</t>
  </si>
  <si>
    <t>ENTERIZO  MANGA LARGA</t>
  </si>
  <si>
    <t>LICRA RACING</t>
  </si>
  <si>
    <t>LICRA ELITE</t>
  </si>
  <si>
    <t>LICRA ACTIVE</t>
  </si>
  <si>
    <t>MEDIAS</t>
  </si>
  <si>
    <t>CHAQUETA ROMPEVIENTOS</t>
  </si>
  <si>
    <t>WOMAN RACING BLUE SPEED SUIT</t>
  </si>
  <si>
    <t>GUANTES</t>
  </si>
  <si>
    <t>CAMISETA MEDIA</t>
  </si>
  <si>
    <t>CAMISETA ACTIVE</t>
  </si>
  <si>
    <t>CAMISETA ELITE</t>
  </si>
  <si>
    <t>SHORT</t>
  </si>
  <si>
    <t>FALDA</t>
  </si>
  <si>
    <t>TOP</t>
  </si>
  <si>
    <t>VESTIDO</t>
  </si>
  <si>
    <t>CHAQUETA</t>
  </si>
  <si>
    <t>LICRA</t>
  </si>
  <si>
    <t>ENTERIZO</t>
  </si>
  <si>
    <t>JOGGER</t>
  </si>
  <si>
    <t>CAMISETA</t>
  </si>
  <si>
    <t>VESTIDOS DE BAÑO ENTERIZO</t>
  </si>
  <si>
    <t>VESTIDOS DE BAÑO DOS PIEZAS</t>
  </si>
  <si>
    <t xml:space="preserve">COSTO </t>
  </si>
  <si>
    <t xml:space="preserve">PRECIO DE VENTA </t>
  </si>
  <si>
    <t>PRENDA CICLISMO</t>
  </si>
  <si>
    <t>PRENDA  ENTRENAMIENTO</t>
  </si>
  <si>
    <t>PRENDA  RUNNING</t>
  </si>
  <si>
    <t xml:space="preserve">VESTIDO DE BAÑO PARA HOMBRE </t>
  </si>
  <si>
    <t>PRENDA  NATACIÓN</t>
  </si>
  <si>
    <t xml:space="preserve">Inflación anual al consumidor </t>
  </si>
  <si>
    <t>Mes 1</t>
  </si>
  <si>
    <t>Gastos de adecuación</t>
  </si>
  <si>
    <t>Gastos de activos y adecuación para la apertura</t>
  </si>
  <si>
    <t>Total costos</t>
  </si>
  <si>
    <t>Utilidad gravable</t>
  </si>
  <si>
    <t>Utilidad después de impuesto</t>
  </si>
  <si>
    <t>Cantidad de prendas a vender  (prendas de natación/año).</t>
  </si>
  <si>
    <t>Precio de venta  ($/prendas de natación).</t>
  </si>
  <si>
    <t>Cantidad de prendas a vender (prendas de ciclismo/año).</t>
  </si>
  <si>
    <t>Precio de venta  ($/prendas de ciclismo).</t>
  </si>
  <si>
    <t>Cantidad de prendas a vender (prendas de running/año).</t>
  </si>
  <si>
    <t>Precio de venta  ($/prendas de running).</t>
  </si>
  <si>
    <t>Cantidad de prendas a vender (Prendas de entrenamiento/año).</t>
  </si>
  <si>
    <t>Precio de venta  ($/prendas de entrenamiento).</t>
  </si>
  <si>
    <t>Gastos de papelería del plan de acción de servicio al cliente.</t>
  </si>
  <si>
    <t>Gastos de  capacitaciones.</t>
  </si>
  <si>
    <t>Gastos de activos y adecuación para la apertura.</t>
  </si>
  <si>
    <t>Primera factura a 30 días.</t>
  </si>
  <si>
    <t>Población total</t>
  </si>
  <si>
    <t>Subtotal nómina</t>
  </si>
  <si>
    <t>Administración</t>
  </si>
  <si>
    <t>Demanda población local Natación</t>
  </si>
  <si>
    <t>Demanda población local Ciclismo</t>
  </si>
  <si>
    <t>Demanda población local Running</t>
  </si>
  <si>
    <t>Costo publicidad  ($/mensual)</t>
  </si>
  <si>
    <t>Ventas  población</t>
  </si>
  <si>
    <t>Participación</t>
  </si>
  <si>
    <t>Total costo</t>
  </si>
  <si>
    <t>Utildad después impuesto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</si>
</sst>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 &quot;Bs. F&quot;\ * #,##0.00_ ;_ &quot;Bs. F&quot;\ * \-#,##0.00_ ;_ &quot;Bs. F&quot;\ * &quot;-&quot;??_ ;_ @_ "/>
    <numFmt numFmtId="165" formatCode="0.0"/>
    <numFmt numFmtId="166" formatCode="0.0%"/>
    <numFmt numFmtId="167" formatCode="[$$-240A]\ #,##0"/>
    <numFmt numFmtId="168" formatCode="&quot;$&quot;\ #,##0"/>
    <numFmt numFmtId="169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3" fontId="0" fillId="0" borderId="0" xfId="0" applyNumberFormat="1"/>
    <xf numFmtId="9" fontId="0" fillId="0" borderId="0" xfId="1" applyFont="1"/>
    <xf numFmtId="10" fontId="0" fillId="0" borderId="0" xfId="1" applyNumberFormat="1" applyFont="1"/>
    <xf numFmtId="0" fontId="0" fillId="0" borderId="0" xfId="0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4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4" fontId="3" fillId="7" borderId="1" xfId="0" applyNumberFormat="1" applyFont="1" applyFill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0" fontId="2" fillId="0" borderId="0" xfId="1" applyNumberFormat="1" applyFont="1"/>
    <xf numFmtId="166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7" fontId="2" fillId="0" borderId="0" xfId="0" applyNumberFormat="1" applyFont="1"/>
    <xf numFmtId="167" fontId="2" fillId="0" borderId="1" xfId="0" applyNumberFormat="1" applyFont="1" applyBorder="1"/>
    <xf numFmtId="0" fontId="2" fillId="0" borderId="0" xfId="0" applyFont="1" applyBorder="1"/>
    <xf numFmtId="167" fontId="2" fillId="0" borderId="0" xfId="0" applyNumberFormat="1" applyFont="1" applyBorder="1"/>
    <xf numFmtId="167" fontId="0" fillId="0" borderId="0" xfId="0" applyNumberFormat="1"/>
    <xf numFmtId="167" fontId="2" fillId="6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7" fontId="2" fillId="5" borderId="1" xfId="0" applyNumberFormat="1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9" fontId="2" fillId="8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3" borderId="1" xfId="2" applyNumberFormat="1" applyFont="1" applyFill="1" applyBorder="1" applyAlignment="1">
      <alignment horizontal="right" vertical="center"/>
    </xf>
    <xf numFmtId="168" fontId="2" fillId="0" borderId="1" xfId="2" applyNumberFormat="1" applyFont="1" applyBorder="1" applyAlignment="1">
      <alignment horizontal="right" vertical="center"/>
    </xf>
    <xf numFmtId="168" fontId="2" fillId="5" borderId="1" xfId="2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vertical="center"/>
    </xf>
    <xf numFmtId="169" fontId="2" fillId="0" borderId="5" xfId="2" applyNumberFormat="1" applyFont="1" applyBorder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5" xfId="2" applyNumberFormat="1" applyFont="1" applyBorder="1" applyAlignment="1">
      <alignment horizontal="right" vertical="center"/>
    </xf>
    <xf numFmtId="169" fontId="2" fillId="8" borderId="1" xfId="0" applyNumberFormat="1" applyFont="1" applyFill="1" applyBorder="1" applyAlignment="1">
      <alignment horizontal="center"/>
    </xf>
    <xf numFmtId="10" fontId="2" fillId="8" borderId="1" xfId="0" applyNumberFormat="1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169" fontId="2" fillId="9" borderId="1" xfId="0" applyNumberFormat="1" applyFont="1" applyFill="1" applyBorder="1" applyAlignment="1">
      <alignment horizontal="right" vertical="center"/>
    </xf>
    <xf numFmtId="3" fontId="2" fillId="9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10" borderId="1" xfId="0" applyFont="1" applyFill="1" applyBorder="1" applyAlignment="1">
      <alignment horizontal="center" vertical="center"/>
    </xf>
    <xf numFmtId="169" fontId="6" fillId="1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  <xf numFmtId="169" fontId="2" fillId="0" borderId="1" xfId="0" applyNumberFormat="1" applyFont="1" applyBorder="1" applyAlignment="1">
      <alignment horizontal="right"/>
    </xf>
    <xf numFmtId="169" fontId="2" fillId="9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workbookViewId="0">
      <selection activeCell="F8" sqref="F8"/>
    </sheetView>
  </sheetViews>
  <sheetFormatPr baseColWidth="10" defaultRowHeight="15" x14ac:dyDescent="0.25"/>
  <cols>
    <col min="2" max="2" width="38.42578125" bestFit="1" customWidth="1"/>
    <col min="3" max="3" width="13.28515625" bestFit="1" customWidth="1"/>
  </cols>
  <sheetData>
    <row r="2" spans="2:3" x14ac:dyDescent="0.25">
      <c r="B2" s="71" t="s">
        <v>9</v>
      </c>
      <c r="C2" s="71"/>
    </row>
    <row r="3" spans="2:3" x14ac:dyDescent="0.25">
      <c r="B3" s="18"/>
      <c r="C3" s="19" t="s">
        <v>10</v>
      </c>
    </row>
    <row r="4" spans="2:3" x14ac:dyDescent="0.25">
      <c r="B4" s="18" t="s">
        <v>113</v>
      </c>
      <c r="C4" s="20">
        <v>757195</v>
      </c>
    </row>
    <row r="5" spans="2:3" x14ac:dyDescent="0.25">
      <c r="B5" s="18" t="s">
        <v>11</v>
      </c>
      <c r="C5" s="21">
        <v>0.91</v>
      </c>
    </row>
    <row r="6" spans="2:3" x14ac:dyDescent="0.25">
      <c r="B6" s="18" t="s">
        <v>12</v>
      </c>
      <c r="C6" s="20">
        <f t="shared" ref="C6" si="0">+C4*C5</f>
        <v>689047.45000000007</v>
      </c>
    </row>
    <row r="7" spans="2:3" x14ac:dyDescent="0.25">
      <c r="B7" s="18" t="s">
        <v>13</v>
      </c>
      <c r="C7" s="21">
        <v>0.85</v>
      </c>
    </row>
    <row r="8" spans="2:3" x14ac:dyDescent="0.25">
      <c r="B8" s="18" t="s">
        <v>14</v>
      </c>
      <c r="C8" s="20">
        <f t="shared" ref="C8" si="1">+C6*C7</f>
        <v>585690.33250000002</v>
      </c>
    </row>
    <row r="9" spans="2:3" x14ac:dyDescent="0.25">
      <c r="B9" s="18" t="s">
        <v>15</v>
      </c>
      <c r="C9" s="21">
        <v>0.93</v>
      </c>
    </row>
    <row r="10" spans="2:3" x14ac:dyDescent="0.25">
      <c r="B10" s="18" t="s">
        <v>16</v>
      </c>
      <c r="C10" s="20">
        <f t="shared" ref="C10" si="2">+C8*C9</f>
        <v>544692.00922500005</v>
      </c>
    </row>
    <row r="11" spans="2:3" x14ac:dyDescent="0.25">
      <c r="B11" s="18" t="s">
        <v>17</v>
      </c>
      <c r="C11" s="21">
        <v>0.16</v>
      </c>
    </row>
    <row r="12" spans="2:3" x14ac:dyDescent="0.25">
      <c r="B12" s="18" t="s">
        <v>18</v>
      </c>
      <c r="C12" s="22">
        <f>+C11*C10</f>
        <v>87150.721476000006</v>
      </c>
    </row>
    <row r="13" spans="2:3" x14ac:dyDescent="0.25">
      <c r="B13" s="18" t="s">
        <v>19</v>
      </c>
      <c r="C13" s="21">
        <v>0.64</v>
      </c>
    </row>
    <row r="14" spans="2:3" x14ac:dyDescent="0.25">
      <c r="B14" s="18" t="s">
        <v>20</v>
      </c>
      <c r="C14" s="22">
        <f>+C13*C10</f>
        <v>348602.88590400002</v>
      </c>
    </row>
    <row r="15" spans="2:3" x14ac:dyDescent="0.25">
      <c r="B15" s="18" t="s">
        <v>21</v>
      </c>
      <c r="C15" s="21">
        <v>0.35</v>
      </c>
    </row>
    <row r="16" spans="2:3" x14ac:dyDescent="0.25">
      <c r="B16" s="18" t="s">
        <v>22</v>
      </c>
      <c r="C16" s="22">
        <f>+C15*C10</f>
        <v>190642.20322875</v>
      </c>
    </row>
    <row r="17" spans="2:3" x14ac:dyDescent="0.25">
      <c r="B17" s="18" t="s">
        <v>23</v>
      </c>
      <c r="C17" s="21">
        <v>0.72</v>
      </c>
    </row>
    <row r="18" spans="2:3" x14ac:dyDescent="0.25">
      <c r="B18" s="18" t="s">
        <v>24</v>
      </c>
      <c r="C18" s="22">
        <f>+C17*C10</f>
        <v>392178.24664200004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3" sqref="B13"/>
    </sheetView>
  </sheetViews>
  <sheetFormatPr baseColWidth="10" defaultRowHeight="15" x14ac:dyDescent="0.25"/>
  <cols>
    <col min="1" max="1" width="27.28515625" customWidth="1"/>
    <col min="2" max="2" width="14.42578125" customWidth="1"/>
    <col min="3" max="3" width="16.28515625" customWidth="1"/>
  </cols>
  <sheetData>
    <row r="1" spans="1:3" ht="15.75" thickBot="1" x14ac:dyDescent="0.3"/>
    <row r="2" spans="1:3" ht="15.75" thickBot="1" x14ac:dyDescent="0.3">
      <c r="A2" s="29" t="s">
        <v>43</v>
      </c>
      <c r="B2" s="30" t="s">
        <v>44</v>
      </c>
      <c r="C2" s="31" t="s">
        <v>45</v>
      </c>
    </row>
    <row r="3" spans="1:3" x14ac:dyDescent="0.25">
      <c r="A3" s="32" t="s">
        <v>46</v>
      </c>
      <c r="B3" s="56">
        <v>1600000</v>
      </c>
      <c r="C3" s="56">
        <f>(B3*12)</f>
        <v>19200000</v>
      </c>
    </row>
    <row r="4" spans="1:3" ht="79.5" customHeight="1" x14ac:dyDescent="0.25">
      <c r="A4" s="33" t="s">
        <v>47</v>
      </c>
      <c r="B4" s="57">
        <f>877803*2</f>
        <v>1755606</v>
      </c>
      <c r="C4" s="56">
        <f t="shared" ref="C4:C10" si="0">(B4*12)</f>
        <v>21067272</v>
      </c>
    </row>
    <row r="5" spans="1:3" x14ac:dyDescent="0.25">
      <c r="A5" s="34" t="s">
        <v>114</v>
      </c>
      <c r="B5" s="57">
        <f>SUM(B3:B4)</f>
        <v>3355606</v>
      </c>
      <c r="C5" s="56">
        <f t="shared" si="0"/>
        <v>40267272</v>
      </c>
    </row>
    <row r="6" spans="1:3" x14ac:dyDescent="0.25">
      <c r="A6" s="9" t="s">
        <v>48</v>
      </c>
      <c r="B6" s="57">
        <v>5850000</v>
      </c>
      <c r="C6" s="56">
        <f t="shared" si="0"/>
        <v>70200000</v>
      </c>
    </row>
    <row r="7" spans="1:3" x14ac:dyDescent="0.25">
      <c r="A7" s="9" t="s">
        <v>115</v>
      </c>
      <c r="B7" s="57">
        <v>850000</v>
      </c>
      <c r="C7" s="56">
        <f t="shared" si="0"/>
        <v>10200000</v>
      </c>
    </row>
    <row r="8" spans="1:3" x14ac:dyDescent="0.25">
      <c r="A8" s="9" t="s">
        <v>49</v>
      </c>
      <c r="B8" s="57">
        <v>100000</v>
      </c>
      <c r="C8" s="56">
        <f t="shared" si="0"/>
        <v>1200000</v>
      </c>
    </row>
    <row r="9" spans="1:3" x14ac:dyDescent="0.25">
      <c r="A9" s="34" t="s">
        <v>50</v>
      </c>
      <c r="B9" s="52">
        <f>SUM(B6:B8)</f>
        <v>6800000</v>
      </c>
      <c r="C9" s="56">
        <f t="shared" si="0"/>
        <v>81600000</v>
      </c>
    </row>
    <row r="10" spans="1:3" x14ac:dyDescent="0.25">
      <c r="A10" s="34" t="s">
        <v>51</v>
      </c>
      <c r="B10" s="58">
        <f>SUM(B5,B9)</f>
        <v>10155606</v>
      </c>
      <c r="C10" s="59">
        <f t="shared" si="0"/>
        <v>121867272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4"/>
  <sheetViews>
    <sheetView topLeftCell="A16" workbookViewId="0">
      <selection activeCell="H33" sqref="H33"/>
    </sheetView>
  </sheetViews>
  <sheetFormatPr baseColWidth="10" defaultRowHeight="15" x14ac:dyDescent="0.25"/>
  <cols>
    <col min="2" max="2" width="37.85546875" bestFit="1" customWidth="1"/>
    <col min="3" max="3" width="24.42578125" customWidth="1"/>
    <col min="4" max="4" width="21.85546875" customWidth="1"/>
  </cols>
  <sheetData>
    <row r="2" spans="2:4" x14ac:dyDescent="0.25">
      <c r="B2" s="72" t="s">
        <v>89</v>
      </c>
      <c r="C2" s="72" t="s">
        <v>87</v>
      </c>
      <c r="D2" s="72" t="s">
        <v>88</v>
      </c>
    </row>
    <row r="3" spans="2:4" ht="7.5" customHeight="1" x14ac:dyDescent="0.25">
      <c r="B3" s="72"/>
      <c r="C3" s="72"/>
      <c r="D3" s="72"/>
    </row>
    <row r="4" spans="2:4" x14ac:dyDescent="0.25">
      <c r="B4" s="18" t="s">
        <v>59</v>
      </c>
      <c r="C4" s="36">
        <v>129411.76470588235</v>
      </c>
      <c r="D4" s="36">
        <v>220000</v>
      </c>
    </row>
    <row r="5" spans="2:4" x14ac:dyDescent="0.25">
      <c r="B5" s="18" t="s">
        <v>60</v>
      </c>
      <c r="C5" s="36">
        <v>61764.705882352944</v>
      </c>
      <c r="D5" s="36">
        <v>105000</v>
      </c>
    </row>
    <row r="6" spans="2:4" x14ac:dyDescent="0.25">
      <c r="B6" s="18" t="s">
        <v>61</v>
      </c>
      <c r="C6" s="36">
        <v>92941.176470588252</v>
      </c>
      <c r="D6" s="36">
        <v>158000</v>
      </c>
    </row>
    <row r="7" spans="2:4" x14ac:dyDescent="0.25">
      <c r="B7" s="18" t="s">
        <v>62</v>
      </c>
      <c r="C7" s="36">
        <v>99411.76470588235</v>
      </c>
      <c r="D7" s="36">
        <v>169000</v>
      </c>
    </row>
    <row r="8" spans="2:4" x14ac:dyDescent="0.25">
      <c r="B8" s="18" t="s">
        <v>63</v>
      </c>
      <c r="C8" s="36">
        <v>175294.11764705885</v>
      </c>
      <c r="D8" s="36">
        <v>298000</v>
      </c>
    </row>
    <row r="9" spans="2:4" x14ac:dyDescent="0.25">
      <c r="B9" s="18" t="s">
        <v>64</v>
      </c>
      <c r="C9" s="36">
        <v>168235.29411764708</v>
      </c>
      <c r="D9" s="36">
        <v>286000</v>
      </c>
    </row>
    <row r="10" spans="2:4" x14ac:dyDescent="0.25">
      <c r="B10" s="18" t="s">
        <v>65</v>
      </c>
      <c r="C10" s="36">
        <v>174117.64705882355</v>
      </c>
      <c r="D10" s="36">
        <v>296000</v>
      </c>
    </row>
    <row r="11" spans="2:4" x14ac:dyDescent="0.25">
      <c r="B11" s="18" t="s">
        <v>66</v>
      </c>
      <c r="C11" s="36">
        <v>94117.647058823539</v>
      </c>
      <c r="D11" s="36">
        <v>160000</v>
      </c>
    </row>
    <row r="12" spans="2:4" x14ac:dyDescent="0.25">
      <c r="B12" s="18" t="s">
        <v>67</v>
      </c>
      <c r="C12" s="36">
        <v>148823.5294117647</v>
      </c>
      <c r="D12" s="36">
        <v>253000</v>
      </c>
    </row>
    <row r="13" spans="2:4" x14ac:dyDescent="0.25">
      <c r="B13" s="18" t="s">
        <v>68</v>
      </c>
      <c r="C13" s="36">
        <v>72941.176470588238</v>
      </c>
      <c r="D13" s="36">
        <v>124000</v>
      </c>
    </row>
    <row r="14" spans="2:4" x14ac:dyDescent="0.25">
      <c r="B14" s="18" t="s">
        <v>69</v>
      </c>
      <c r="C14" s="36">
        <v>27058.823529411762</v>
      </c>
      <c r="D14" s="36">
        <v>46000</v>
      </c>
    </row>
    <row r="15" spans="2:4" x14ac:dyDescent="0.25">
      <c r="B15" s="18" t="s">
        <v>70</v>
      </c>
      <c r="C15" s="36">
        <v>102941.17647058825</v>
      </c>
      <c r="D15" s="36">
        <v>175000</v>
      </c>
    </row>
    <row r="16" spans="2:4" x14ac:dyDescent="0.25">
      <c r="B16" s="18" t="s">
        <v>71</v>
      </c>
      <c r="C16" s="36">
        <v>168235.29411764708</v>
      </c>
      <c r="D16" s="36">
        <v>286000</v>
      </c>
    </row>
    <row r="17" spans="2:4" x14ac:dyDescent="0.25">
      <c r="B17" s="18" t="s">
        <v>72</v>
      </c>
      <c r="C17" s="36">
        <v>32352.941176470587</v>
      </c>
      <c r="D17" s="36">
        <v>55000</v>
      </c>
    </row>
    <row r="18" spans="2:4" s="4" customFormat="1" x14ac:dyDescent="0.25">
      <c r="B18" s="17"/>
      <c r="C18" s="35"/>
      <c r="D18" s="35"/>
    </row>
    <row r="19" spans="2:4" s="4" customFormat="1" x14ac:dyDescent="0.25">
      <c r="B19" s="72" t="s">
        <v>90</v>
      </c>
      <c r="C19" s="72" t="s">
        <v>87</v>
      </c>
      <c r="D19" s="72" t="s">
        <v>88</v>
      </c>
    </row>
    <row r="20" spans="2:4" x14ac:dyDescent="0.25">
      <c r="B20" s="72"/>
      <c r="C20" s="72"/>
      <c r="D20" s="72"/>
    </row>
    <row r="21" spans="2:4" x14ac:dyDescent="0.25">
      <c r="B21" s="18" t="s">
        <v>73</v>
      </c>
      <c r="C21" s="36">
        <v>31058.823529411766</v>
      </c>
      <c r="D21" s="36">
        <v>52800</v>
      </c>
    </row>
    <row r="22" spans="2:4" x14ac:dyDescent="0.25">
      <c r="B22" s="18" t="s">
        <v>74</v>
      </c>
      <c r="C22" s="36">
        <v>22235.294117647063</v>
      </c>
      <c r="D22" s="36">
        <v>37800</v>
      </c>
    </row>
    <row r="23" spans="2:4" x14ac:dyDescent="0.25">
      <c r="B23" s="18" t="s">
        <v>75</v>
      </c>
      <c r="C23" s="36">
        <v>45882.352941176476</v>
      </c>
      <c r="D23" s="36">
        <v>78000</v>
      </c>
    </row>
    <row r="24" spans="2:4" x14ac:dyDescent="0.25">
      <c r="B24" s="18" t="s">
        <v>76</v>
      </c>
      <c r="C24" s="36">
        <v>31058.823529411766</v>
      </c>
      <c r="D24" s="36">
        <v>52800</v>
      </c>
    </row>
    <row r="25" spans="2:4" x14ac:dyDescent="0.25">
      <c r="B25" s="18" t="s">
        <v>77</v>
      </c>
      <c r="C25" s="36">
        <v>33823.529411764706</v>
      </c>
      <c r="D25" s="36">
        <v>57500</v>
      </c>
    </row>
    <row r="26" spans="2:4" x14ac:dyDescent="0.25">
      <c r="B26" s="18" t="s">
        <v>78</v>
      </c>
      <c r="C26" s="36">
        <v>27529.411764705881</v>
      </c>
      <c r="D26" s="36">
        <v>46800</v>
      </c>
    </row>
    <row r="27" spans="2:4" x14ac:dyDescent="0.25">
      <c r="B27" s="18" t="s">
        <v>79</v>
      </c>
      <c r="C27" s="36">
        <v>42823.529411764706</v>
      </c>
      <c r="D27" s="36">
        <v>72800</v>
      </c>
    </row>
    <row r="28" spans="2:4" x14ac:dyDescent="0.25">
      <c r="B28" s="18" t="s">
        <v>80</v>
      </c>
      <c r="C28" s="36">
        <v>69882.352941176476</v>
      </c>
      <c r="D28" s="36">
        <v>118800</v>
      </c>
    </row>
    <row r="29" spans="2:4" x14ac:dyDescent="0.25">
      <c r="B29" s="18" t="s">
        <v>81</v>
      </c>
      <c r="C29" s="36">
        <v>38117.647058823532</v>
      </c>
      <c r="D29" s="36">
        <v>64800</v>
      </c>
    </row>
    <row r="30" spans="2:4" x14ac:dyDescent="0.25">
      <c r="B30" s="18" t="s">
        <v>82</v>
      </c>
      <c r="C30" s="36">
        <v>62823.529411764706</v>
      </c>
      <c r="D30" s="36">
        <v>106800</v>
      </c>
    </row>
    <row r="31" spans="2:4" x14ac:dyDescent="0.25">
      <c r="B31" s="18" t="s">
        <v>83</v>
      </c>
      <c r="C31" s="36">
        <v>45176.470588235301</v>
      </c>
      <c r="D31" s="36">
        <v>76800</v>
      </c>
    </row>
    <row r="32" spans="2:4" s="4" customFormat="1" x14ac:dyDescent="0.25">
      <c r="B32" s="37"/>
      <c r="C32" s="38"/>
      <c r="D32" s="38"/>
    </row>
    <row r="33" spans="2:5" s="4" customFormat="1" x14ac:dyDescent="0.25">
      <c r="B33" s="72" t="s">
        <v>91</v>
      </c>
      <c r="C33" s="72" t="s">
        <v>87</v>
      </c>
      <c r="D33" s="72" t="s">
        <v>88</v>
      </c>
    </row>
    <row r="34" spans="2:5" ht="15" customHeight="1" x14ac:dyDescent="0.25">
      <c r="B34" s="72"/>
      <c r="C34" s="72"/>
      <c r="D34" s="72"/>
    </row>
    <row r="35" spans="2:5" x14ac:dyDescent="0.25">
      <c r="B35" s="18" t="s">
        <v>84</v>
      </c>
      <c r="C35" s="36">
        <v>28764.705882352944</v>
      </c>
      <c r="D35" s="36">
        <v>48900</v>
      </c>
    </row>
    <row r="36" spans="2:5" x14ac:dyDescent="0.25">
      <c r="B36" s="18" t="s">
        <v>76</v>
      </c>
      <c r="C36" s="36">
        <v>40529.411764705888</v>
      </c>
      <c r="D36" s="36">
        <v>68900</v>
      </c>
    </row>
    <row r="37" spans="2:5" x14ac:dyDescent="0.25">
      <c r="B37" s="18" t="s">
        <v>78</v>
      </c>
      <c r="C37" s="36">
        <v>35176.470588235294</v>
      </c>
      <c r="D37" s="36">
        <v>59800</v>
      </c>
    </row>
    <row r="38" spans="2:5" s="4" customFormat="1" x14ac:dyDescent="0.25">
      <c r="B38" s="17"/>
      <c r="C38" s="35"/>
      <c r="D38" s="35"/>
    </row>
    <row r="39" spans="2:5" s="4" customFormat="1" x14ac:dyDescent="0.25">
      <c r="B39" s="73" t="s">
        <v>93</v>
      </c>
      <c r="C39" s="73" t="s">
        <v>87</v>
      </c>
      <c r="D39" s="73" t="s">
        <v>88</v>
      </c>
    </row>
    <row r="40" spans="2:5" x14ac:dyDescent="0.25">
      <c r="B40" s="73"/>
      <c r="C40" s="73"/>
      <c r="D40" s="73"/>
    </row>
    <row r="41" spans="2:5" x14ac:dyDescent="0.25">
      <c r="B41" s="18" t="s">
        <v>85</v>
      </c>
      <c r="C41" s="36">
        <v>62823.529411764706</v>
      </c>
      <c r="D41" s="36">
        <v>106800</v>
      </c>
    </row>
    <row r="42" spans="2:5" x14ac:dyDescent="0.25">
      <c r="B42" s="18" t="s">
        <v>86</v>
      </c>
      <c r="C42" s="36">
        <v>56352.941176470587</v>
      </c>
      <c r="D42" s="36">
        <v>95800</v>
      </c>
    </row>
    <row r="43" spans="2:5" x14ac:dyDescent="0.25">
      <c r="B43" s="18" t="s">
        <v>92</v>
      </c>
      <c r="C43" s="36">
        <v>44117.647058823532</v>
      </c>
      <c r="D43" s="36">
        <v>85000</v>
      </c>
    </row>
    <row r="44" spans="2:5" x14ac:dyDescent="0.25">
      <c r="B44" s="18" t="s">
        <v>92</v>
      </c>
      <c r="C44" s="36">
        <v>50000</v>
      </c>
      <c r="D44" s="36">
        <v>75000</v>
      </c>
      <c r="E44" s="39"/>
    </row>
  </sheetData>
  <mergeCells count="12">
    <mergeCell ref="B39:B40"/>
    <mergeCell ref="C39:C40"/>
    <mergeCell ref="D39:D40"/>
    <mergeCell ref="B33:B34"/>
    <mergeCell ref="C33:C34"/>
    <mergeCell ref="D33:D34"/>
    <mergeCell ref="C2:C3"/>
    <mergeCell ref="D2:D3"/>
    <mergeCell ref="B2:B3"/>
    <mergeCell ref="B19:B20"/>
    <mergeCell ref="C19:C20"/>
    <mergeCell ref="D19:D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14" sqref="D14"/>
    </sheetView>
  </sheetViews>
  <sheetFormatPr baseColWidth="10" defaultRowHeight="15" x14ac:dyDescent="0.25"/>
  <cols>
    <col min="1" max="1" width="39.85546875" customWidth="1"/>
    <col min="2" max="2" width="13.85546875" customWidth="1"/>
  </cols>
  <sheetData>
    <row r="1" spans="1:5" x14ac:dyDescent="0.25">
      <c r="A1" s="71" t="s">
        <v>29</v>
      </c>
      <c r="B1" s="71"/>
    </row>
    <row r="2" spans="1:5" x14ac:dyDescent="0.25">
      <c r="A2" s="5" t="s">
        <v>116</v>
      </c>
      <c r="B2" s="6">
        <f>'Determinación de mercados'!C12</f>
        <v>87150.721476000006</v>
      </c>
      <c r="E2" s="2"/>
    </row>
    <row r="3" spans="1:5" s="4" customFormat="1" x14ac:dyDescent="0.25">
      <c r="A3" s="5" t="s">
        <v>117</v>
      </c>
      <c r="B3" s="23">
        <f>'Determinación de mercados'!C14</f>
        <v>348602.88590400002</v>
      </c>
      <c r="E3" s="2"/>
    </row>
    <row r="4" spans="1:5" s="4" customFormat="1" x14ac:dyDescent="0.25">
      <c r="A4" s="5" t="s">
        <v>118</v>
      </c>
      <c r="B4" s="6">
        <f>'Determinación de mercados'!C16</f>
        <v>190642.20322875</v>
      </c>
      <c r="E4" s="2"/>
    </row>
    <row r="5" spans="1:5" s="4" customFormat="1" x14ac:dyDescent="0.25">
      <c r="A5" s="5" t="s">
        <v>30</v>
      </c>
      <c r="B5" s="6">
        <f>'Determinación de mercados'!C18</f>
        <v>392178.24664200004</v>
      </c>
      <c r="E5" s="2"/>
    </row>
    <row r="6" spans="1:5" x14ac:dyDescent="0.25">
      <c r="A6" s="5" t="s">
        <v>1</v>
      </c>
      <c r="B6" s="7">
        <v>0.03</v>
      </c>
      <c r="E6" s="1"/>
    </row>
    <row r="7" spans="1:5" s="4" customFormat="1" x14ac:dyDescent="0.25">
      <c r="A7" s="8" t="s">
        <v>52</v>
      </c>
      <c r="B7" s="40">
        <f>AVERAGE('Costos variables'!D41:D44)</f>
        <v>90650</v>
      </c>
      <c r="E7" s="1"/>
    </row>
    <row r="8" spans="1:5" s="4" customFormat="1" x14ac:dyDescent="0.25">
      <c r="A8" s="8" t="s">
        <v>2</v>
      </c>
      <c r="B8" s="40">
        <f>AVERAGE('Costos variables'!D4:D17)</f>
        <v>187928.57142857142</v>
      </c>
      <c r="E8" s="1"/>
    </row>
    <row r="9" spans="1:5" s="4" customFormat="1" x14ac:dyDescent="0.25">
      <c r="A9" s="8" t="s">
        <v>53</v>
      </c>
      <c r="B9" s="40">
        <f>AVERAGE('Costos variables'!D35:D37)</f>
        <v>59200</v>
      </c>
      <c r="E9" s="1"/>
    </row>
    <row r="10" spans="1:5" x14ac:dyDescent="0.25">
      <c r="A10" s="8" t="s">
        <v>54</v>
      </c>
      <c r="B10" s="40">
        <f>AVERAGE('Costos variables'!D21:D31)</f>
        <v>69609.090909090912</v>
      </c>
      <c r="E10" s="3"/>
    </row>
    <row r="11" spans="1:5" x14ac:dyDescent="0.25">
      <c r="A11" s="41" t="s">
        <v>55</v>
      </c>
      <c r="B11" s="42">
        <f>AVERAGE('Costos variables'!C41:C44)</f>
        <v>53323.529411764706</v>
      </c>
    </row>
    <row r="12" spans="1:5" s="4" customFormat="1" x14ac:dyDescent="0.25">
      <c r="A12" s="41" t="s">
        <v>56</v>
      </c>
      <c r="B12" s="42">
        <f>AVERAGE('Costos variables'!C4:C17)</f>
        <v>110546.21848739496</v>
      </c>
    </row>
    <row r="13" spans="1:5" s="4" customFormat="1" x14ac:dyDescent="0.25">
      <c r="A13" s="41" t="s">
        <v>57</v>
      </c>
      <c r="B13" s="42">
        <f>AVERAGE('Costos variables'!C35:C37)</f>
        <v>34823.529411764706</v>
      </c>
    </row>
    <row r="14" spans="1:5" x14ac:dyDescent="0.25">
      <c r="A14" s="41" t="s">
        <v>58</v>
      </c>
      <c r="B14" s="43">
        <f>AVERAGE('Costos variables'!C21:C31)</f>
        <v>40946.524064171121</v>
      </c>
    </row>
    <row r="15" spans="1:5" s="4" customFormat="1" x14ac:dyDescent="0.25">
      <c r="A15" s="44" t="s">
        <v>96</v>
      </c>
      <c r="B15" s="60">
        <v>21954300</v>
      </c>
    </row>
    <row r="16" spans="1:5" s="4" customFormat="1" x14ac:dyDescent="0.25">
      <c r="A16" s="44" t="s">
        <v>6</v>
      </c>
      <c r="B16" s="60">
        <v>11359368</v>
      </c>
    </row>
    <row r="17" spans="1:2" s="4" customFormat="1" x14ac:dyDescent="0.25">
      <c r="A17" s="44" t="s">
        <v>119</v>
      </c>
      <c r="B17" s="60">
        <v>4250000</v>
      </c>
    </row>
    <row r="18" spans="1:2" x14ac:dyDescent="0.25">
      <c r="A18" s="44" t="s">
        <v>3</v>
      </c>
      <c r="B18" s="45">
        <v>0.19</v>
      </c>
    </row>
    <row r="19" spans="1:2" x14ac:dyDescent="0.25">
      <c r="A19" s="44" t="s">
        <v>94</v>
      </c>
      <c r="B19" s="61">
        <v>3.1399999999999997E-2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28" sqref="A28"/>
    </sheetView>
  </sheetViews>
  <sheetFormatPr baseColWidth="10" defaultRowHeight="15" x14ac:dyDescent="0.25"/>
  <cols>
    <col min="1" max="1" width="39.140625" customWidth="1"/>
  </cols>
  <sheetData>
    <row r="1" spans="1:8" x14ac:dyDescent="0.25">
      <c r="A1" s="5" t="s">
        <v>31</v>
      </c>
      <c r="B1" s="9"/>
      <c r="C1" s="10">
        <v>0</v>
      </c>
      <c r="D1" s="10">
        <v>1</v>
      </c>
      <c r="E1" s="10">
        <v>2</v>
      </c>
      <c r="F1" s="10">
        <v>3</v>
      </c>
      <c r="G1" s="10">
        <v>4</v>
      </c>
      <c r="H1" s="10">
        <v>5</v>
      </c>
    </row>
    <row r="2" spans="1:8" x14ac:dyDescent="0.25">
      <c r="A2" s="5" t="s">
        <v>4</v>
      </c>
      <c r="B2" s="15">
        <f>datosbase!B6</f>
        <v>0.03</v>
      </c>
      <c r="C2" s="9"/>
      <c r="D2" s="9"/>
      <c r="E2" s="15">
        <f>$B$2</f>
        <v>0.03</v>
      </c>
      <c r="F2" s="15">
        <f t="shared" ref="F2:H2" si="0">$B$2</f>
        <v>0.03</v>
      </c>
      <c r="G2" s="15">
        <f t="shared" si="0"/>
        <v>0.03</v>
      </c>
      <c r="H2" s="15">
        <f t="shared" si="0"/>
        <v>0.03</v>
      </c>
    </row>
    <row r="3" spans="1:8" x14ac:dyDescent="0.25">
      <c r="A3" s="5" t="s">
        <v>120</v>
      </c>
      <c r="B3" s="9"/>
      <c r="C3" s="9"/>
      <c r="D3" s="24">
        <f>datosbase!B2</f>
        <v>87150.721476000006</v>
      </c>
      <c r="E3" s="24">
        <f>+D3*(1+E2)</f>
        <v>89765.243120280007</v>
      </c>
      <c r="F3" s="24">
        <f t="shared" ref="F3:H3" si="1">+E3*(1+F2)</f>
        <v>92458.200413888408</v>
      </c>
      <c r="G3" s="24">
        <f t="shared" si="1"/>
        <v>95231.946426305061</v>
      </c>
      <c r="H3" s="24">
        <f t="shared" si="1"/>
        <v>98088.904819094212</v>
      </c>
    </row>
    <row r="4" spans="1:8" x14ac:dyDescent="0.25">
      <c r="A4" s="5" t="s">
        <v>121</v>
      </c>
      <c r="B4" s="15"/>
      <c r="C4" s="25"/>
      <c r="D4" s="28">
        <v>5.0000000000000001E-3</v>
      </c>
      <c r="E4" s="28">
        <v>5.0000000000000001E-3</v>
      </c>
      <c r="F4" s="28">
        <v>6.0000000000000001E-3</v>
      </c>
      <c r="G4" s="28">
        <v>6.0000000000000001E-3</v>
      </c>
      <c r="H4" s="28">
        <v>6.4999999999999997E-3</v>
      </c>
    </row>
    <row r="5" spans="1:8" x14ac:dyDescent="0.25">
      <c r="A5" s="5" t="s">
        <v>5</v>
      </c>
      <c r="B5" s="9"/>
      <c r="C5" s="9"/>
      <c r="D5" s="26">
        <f>ROUNDUP(D3*D4,0)</f>
        <v>436</v>
      </c>
      <c r="E5" s="26">
        <f t="shared" ref="E5:H5" si="2">ROUNDUP(E3*E4,0)</f>
        <v>449</v>
      </c>
      <c r="F5" s="26">
        <f t="shared" si="2"/>
        <v>555</v>
      </c>
      <c r="G5" s="26">
        <f t="shared" si="2"/>
        <v>572</v>
      </c>
      <c r="H5" s="26">
        <f t="shared" si="2"/>
        <v>638</v>
      </c>
    </row>
    <row r="6" spans="1:8" x14ac:dyDescent="0.25">
      <c r="A6" s="17"/>
      <c r="B6" s="17"/>
      <c r="C6" s="17"/>
      <c r="D6" s="17"/>
      <c r="E6" s="27"/>
      <c r="F6" s="27"/>
      <c r="G6" s="27"/>
      <c r="H6" s="27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5" t="s">
        <v>32</v>
      </c>
      <c r="B8" s="9"/>
      <c r="C8" s="10">
        <v>0</v>
      </c>
      <c r="D8" s="10">
        <v>1</v>
      </c>
      <c r="E8" s="10">
        <v>2</v>
      </c>
      <c r="F8" s="10">
        <v>3</v>
      </c>
      <c r="G8" s="10">
        <v>4</v>
      </c>
      <c r="H8" s="10">
        <v>5</v>
      </c>
    </row>
    <row r="9" spans="1:8" x14ac:dyDescent="0.25">
      <c r="A9" s="5" t="s">
        <v>4</v>
      </c>
      <c r="B9" s="15">
        <f>datosbase!B6</f>
        <v>0.03</v>
      </c>
      <c r="C9" s="9"/>
      <c r="D9" s="9"/>
      <c r="E9" s="15">
        <f>$B$2</f>
        <v>0.03</v>
      </c>
      <c r="F9" s="15">
        <f t="shared" ref="F9:H9" si="3">$B$2</f>
        <v>0.03</v>
      </c>
      <c r="G9" s="15">
        <f t="shared" si="3"/>
        <v>0.03</v>
      </c>
      <c r="H9" s="15">
        <f t="shared" si="3"/>
        <v>0.03</v>
      </c>
    </row>
    <row r="10" spans="1:8" x14ac:dyDescent="0.25">
      <c r="A10" s="5" t="s">
        <v>120</v>
      </c>
      <c r="B10" s="9"/>
      <c r="C10" s="11"/>
      <c r="D10" s="24">
        <f>datosbase!B3</f>
        <v>348602.88590400002</v>
      </c>
      <c r="E10" s="24">
        <f>+D10*(1+E9)</f>
        <v>359060.97248112003</v>
      </c>
      <c r="F10" s="24">
        <f t="shared" ref="F10" si="4">+E10*(1+F9)</f>
        <v>369832.80165555363</v>
      </c>
      <c r="G10" s="24">
        <f t="shared" ref="G10" si="5">+F10*(1+G9)</f>
        <v>380927.78570522025</v>
      </c>
      <c r="H10" s="24">
        <f t="shared" ref="H10" si="6">+G10*(1+H9)</f>
        <v>392355.61927637685</v>
      </c>
    </row>
    <row r="11" spans="1:8" x14ac:dyDescent="0.25">
      <c r="A11" s="5" t="s">
        <v>121</v>
      </c>
      <c r="B11" s="15"/>
      <c r="C11" s="25"/>
      <c r="D11" s="28">
        <v>5.0000000000000001E-3</v>
      </c>
      <c r="E11" s="28">
        <v>5.0000000000000001E-3</v>
      </c>
      <c r="F11" s="28">
        <v>6.0000000000000001E-3</v>
      </c>
      <c r="G11" s="28">
        <v>6.0000000000000001E-3</v>
      </c>
      <c r="H11" s="28">
        <v>6.4999999999999997E-3</v>
      </c>
    </row>
    <row r="12" spans="1:8" x14ac:dyDescent="0.25">
      <c r="A12" s="5" t="s">
        <v>5</v>
      </c>
      <c r="B12" s="9"/>
      <c r="C12" s="9"/>
      <c r="D12" s="26">
        <f>ROUNDUP(D10*D11,0)</f>
        <v>1744</v>
      </c>
      <c r="E12" s="26">
        <f t="shared" ref="E12:H12" si="7">ROUNDUP(E10*E11,0)</f>
        <v>1796</v>
      </c>
      <c r="F12" s="26">
        <f t="shared" si="7"/>
        <v>2219</v>
      </c>
      <c r="G12" s="26">
        <f t="shared" si="7"/>
        <v>2286</v>
      </c>
      <c r="H12" s="26">
        <f t="shared" si="7"/>
        <v>2551</v>
      </c>
    </row>
    <row r="13" spans="1:8" x14ac:dyDescent="0.25">
      <c r="A13" s="17"/>
      <c r="B13" s="17"/>
      <c r="C13" s="17"/>
      <c r="D13" s="17"/>
      <c r="E13" s="17"/>
      <c r="F13" s="17"/>
      <c r="G13" s="17"/>
      <c r="H13" s="17"/>
    </row>
    <row r="14" spans="1:8" x14ac:dyDescent="0.25">
      <c r="A14" s="17"/>
      <c r="B14" s="17"/>
      <c r="C14" s="17"/>
      <c r="D14" s="17"/>
      <c r="E14" s="17"/>
      <c r="F14" s="17"/>
      <c r="G14" s="17"/>
      <c r="H14" s="17"/>
    </row>
    <row r="15" spans="1:8" x14ac:dyDescent="0.25">
      <c r="A15" s="5" t="s">
        <v>33</v>
      </c>
      <c r="B15" s="9"/>
      <c r="C15" s="10">
        <v>0</v>
      </c>
      <c r="D15" s="10">
        <v>1</v>
      </c>
      <c r="E15" s="10">
        <v>2</v>
      </c>
      <c r="F15" s="10">
        <v>3</v>
      </c>
      <c r="G15" s="10">
        <v>4</v>
      </c>
      <c r="H15" s="10">
        <v>5</v>
      </c>
    </row>
    <row r="16" spans="1:8" x14ac:dyDescent="0.25">
      <c r="A16" s="5" t="s">
        <v>4</v>
      </c>
      <c r="B16" s="15">
        <f>datosbase!B6</f>
        <v>0.03</v>
      </c>
      <c r="C16" s="9"/>
      <c r="D16" s="9"/>
      <c r="E16" s="15">
        <f>$B$2</f>
        <v>0.03</v>
      </c>
      <c r="F16" s="15">
        <f t="shared" ref="F16:H16" si="8">$B$2</f>
        <v>0.03</v>
      </c>
      <c r="G16" s="15">
        <f t="shared" si="8"/>
        <v>0.03</v>
      </c>
      <c r="H16" s="15">
        <f t="shared" si="8"/>
        <v>0.03</v>
      </c>
    </row>
    <row r="17" spans="1:8" x14ac:dyDescent="0.25">
      <c r="A17" s="5" t="s">
        <v>120</v>
      </c>
      <c r="B17" s="9"/>
      <c r="C17" s="9"/>
      <c r="D17" s="24">
        <f>datosbase!B4</f>
        <v>190642.20322875</v>
      </c>
      <c r="E17" s="24">
        <f>+D17*(1+E16)</f>
        <v>196361.4693256125</v>
      </c>
      <c r="F17" s="24">
        <f t="shared" ref="F17" si="9">+E17*(1+F16)</f>
        <v>202252.31340538088</v>
      </c>
      <c r="G17" s="24">
        <f t="shared" ref="G17" si="10">+F17*(1+G16)</f>
        <v>208319.88280754231</v>
      </c>
      <c r="H17" s="24">
        <f t="shared" ref="H17" si="11">+G17*(1+H16)</f>
        <v>214569.47929176857</v>
      </c>
    </row>
    <row r="18" spans="1:8" x14ac:dyDescent="0.25">
      <c r="A18" s="5" t="s">
        <v>121</v>
      </c>
      <c r="B18" s="15"/>
      <c r="C18" s="25"/>
      <c r="D18" s="28">
        <v>5.0000000000000001E-3</v>
      </c>
      <c r="E18" s="28">
        <v>5.0000000000000001E-3</v>
      </c>
      <c r="F18" s="28">
        <v>6.0000000000000001E-3</v>
      </c>
      <c r="G18" s="28">
        <v>6.0000000000000001E-3</v>
      </c>
      <c r="H18" s="28">
        <v>6.4999999999999997E-3</v>
      </c>
    </row>
    <row r="19" spans="1:8" x14ac:dyDescent="0.25">
      <c r="A19" s="5" t="s">
        <v>5</v>
      </c>
      <c r="B19" s="9"/>
      <c r="C19" s="9"/>
      <c r="D19" s="26">
        <f>ROUNDUP(D17*D18,0)</f>
        <v>954</v>
      </c>
      <c r="E19" s="26">
        <f t="shared" ref="E19:H19" si="12">ROUNDUP(E17*E18,0)</f>
        <v>982</v>
      </c>
      <c r="F19" s="26">
        <f t="shared" si="12"/>
        <v>1214</v>
      </c>
      <c r="G19" s="26">
        <f t="shared" si="12"/>
        <v>1250</v>
      </c>
      <c r="H19" s="26">
        <f t="shared" si="12"/>
        <v>1395</v>
      </c>
    </row>
    <row r="20" spans="1:8" x14ac:dyDescent="0.25">
      <c r="A20" s="17"/>
      <c r="B20" s="17"/>
      <c r="C20" s="17"/>
      <c r="D20" s="17"/>
      <c r="E20" s="17"/>
      <c r="F20" s="17"/>
      <c r="G20" s="17"/>
      <c r="H20" s="17"/>
    </row>
    <row r="21" spans="1:8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5" t="s">
        <v>34</v>
      </c>
      <c r="B22" s="9"/>
      <c r="C22" s="10">
        <v>0</v>
      </c>
      <c r="D22" s="10">
        <v>1</v>
      </c>
      <c r="E22" s="10">
        <v>2</v>
      </c>
      <c r="F22" s="10">
        <v>3</v>
      </c>
      <c r="G22" s="10">
        <v>4</v>
      </c>
      <c r="H22" s="10">
        <v>5</v>
      </c>
    </row>
    <row r="23" spans="1:8" x14ac:dyDescent="0.25">
      <c r="A23" s="5" t="s">
        <v>4</v>
      </c>
      <c r="B23" s="15">
        <f>datosbase!B6</f>
        <v>0.03</v>
      </c>
      <c r="C23" s="9"/>
      <c r="D23" s="9"/>
      <c r="E23" s="15">
        <f>$B$2</f>
        <v>0.03</v>
      </c>
      <c r="F23" s="15">
        <f t="shared" ref="F23:H23" si="13">$B$2</f>
        <v>0.03</v>
      </c>
      <c r="G23" s="15">
        <f t="shared" si="13"/>
        <v>0.03</v>
      </c>
      <c r="H23" s="15">
        <f t="shared" si="13"/>
        <v>0.03</v>
      </c>
    </row>
    <row r="24" spans="1:8" x14ac:dyDescent="0.25">
      <c r="A24" s="5" t="s">
        <v>120</v>
      </c>
      <c r="B24" s="9"/>
      <c r="C24" s="9"/>
      <c r="D24" s="24">
        <f>datosbase!B5</f>
        <v>392178.24664200004</v>
      </c>
      <c r="E24" s="24">
        <f>+D24*(1+E23)</f>
        <v>403943.59404126008</v>
      </c>
      <c r="F24" s="24">
        <f t="shared" ref="F24" si="14">+E24*(1+F23)</f>
        <v>416061.90186249791</v>
      </c>
      <c r="G24" s="24">
        <f t="shared" ref="G24" si="15">+F24*(1+G23)</f>
        <v>428543.75891837286</v>
      </c>
      <c r="H24" s="24">
        <f t="shared" ref="H24" si="16">+G24*(1+H23)</f>
        <v>441400.07168592408</v>
      </c>
    </row>
    <row r="25" spans="1:8" x14ac:dyDescent="0.25">
      <c r="A25" s="5" t="s">
        <v>121</v>
      </c>
      <c r="B25" s="15"/>
      <c r="C25" s="25"/>
      <c r="D25" s="28">
        <v>5.0000000000000001E-3</v>
      </c>
      <c r="E25" s="28">
        <v>5.0000000000000001E-3</v>
      </c>
      <c r="F25" s="28">
        <v>6.0000000000000001E-3</v>
      </c>
      <c r="G25" s="28">
        <v>6.0000000000000001E-3</v>
      </c>
      <c r="H25" s="28">
        <v>6.4999999999999997E-3</v>
      </c>
    </row>
    <row r="26" spans="1:8" x14ac:dyDescent="0.25">
      <c r="A26" s="5" t="s">
        <v>5</v>
      </c>
      <c r="B26" s="9"/>
      <c r="C26" s="9"/>
      <c r="D26" s="26">
        <f>ROUNDUP(D24*D25,0)</f>
        <v>1961</v>
      </c>
      <c r="E26" s="26">
        <f t="shared" ref="E26:H26" si="17">ROUNDUP(E24*E25,0)</f>
        <v>2020</v>
      </c>
      <c r="F26" s="26">
        <f t="shared" si="17"/>
        <v>2497</v>
      </c>
      <c r="G26" s="26">
        <f t="shared" si="17"/>
        <v>2572</v>
      </c>
      <c r="H26" s="26">
        <f t="shared" si="17"/>
        <v>2870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34" sqref="E34"/>
    </sheetView>
  </sheetViews>
  <sheetFormatPr baseColWidth="10" defaultRowHeight="15" x14ac:dyDescent="0.25"/>
  <cols>
    <col min="1" max="1" width="59.5703125" customWidth="1"/>
    <col min="2" max="2" width="15.28515625" customWidth="1"/>
    <col min="3" max="3" width="11.5703125" bestFit="1" customWidth="1"/>
    <col min="4" max="8" width="16.5703125" customWidth="1"/>
  </cols>
  <sheetData>
    <row r="1" spans="1:8" x14ac:dyDescent="0.25">
      <c r="A1" s="9"/>
      <c r="B1" s="9"/>
      <c r="C1" s="10">
        <v>0</v>
      </c>
      <c r="D1" s="10">
        <v>1</v>
      </c>
      <c r="E1" s="10">
        <v>2</v>
      </c>
      <c r="F1" s="10">
        <v>3</v>
      </c>
      <c r="G1" s="10">
        <v>4</v>
      </c>
      <c r="H1" s="10">
        <v>5</v>
      </c>
    </row>
    <row r="2" spans="1:8" x14ac:dyDescent="0.25">
      <c r="A2" s="9" t="s">
        <v>35</v>
      </c>
      <c r="B2" s="9"/>
      <c r="C2" s="9"/>
      <c r="D2" s="11">
        <f>'pronostico ventas'!D5</f>
        <v>436</v>
      </c>
      <c r="E2" s="11">
        <f>'pronostico ventas'!E5</f>
        <v>449</v>
      </c>
      <c r="F2" s="11">
        <f>'pronostico ventas'!F5</f>
        <v>555</v>
      </c>
      <c r="G2" s="11">
        <f>'pronostico ventas'!G5</f>
        <v>572</v>
      </c>
      <c r="H2" s="11">
        <f>'pronostico ventas'!H5</f>
        <v>638</v>
      </c>
    </row>
    <row r="3" spans="1:8" s="4" customFormat="1" x14ac:dyDescent="0.25">
      <c r="A3" s="46" t="s">
        <v>38</v>
      </c>
      <c r="B3" s="9"/>
      <c r="C3" s="9"/>
      <c r="D3" s="47">
        <f>datosbase!$B$7</f>
        <v>90650</v>
      </c>
      <c r="E3" s="47">
        <f>((datosbase!$B$7)*datosbase!$B$19)+'est resultado'!$D$3</f>
        <v>93496.41</v>
      </c>
      <c r="F3" s="47">
        <f>(E3*datosbase!$B$19)+E3</f>
        <v>96432.197274000006</v>
      </c>
      <c r="G3" s="47">
        <f>(F3*datosbase!$B$19)+F3</f>
        <v>99460.168268403606</v>
      </c>
      <c r="H3" s="47">
        <f>(G3*datosbase!$B$19)+G3</f>
        <v>102583.21755203148</v>
      </c>
    </row>
    <row r="4" spans="1:8" s="4" customFormat="1" x14ac:dyDescent="0.25">
      <c r="A4" s="9" t="s">
        <v>36</v>
      </c>
      <c r="B4" s="9"/>
      <c r="C4" s="9"/>
      <c r="D4" s="11">
        <f>'pronostico ventas'!D12</f>
        <v>1744</v>
      </c>
      <c r="E4" s="11">
        <f>'pronostico ventas'!E12</f>
        <v>1796</v>
      </c>
      <c r="F4" s="11">
        <f>'pronostico ventas'!F12</f>
        <v>2219</v>
      </c>
      <c r="G4" s="11">
        <f>'pronostico ventas'!G12</f>
        <v>2286</v>
      </c>
      <c r="H4" s="11">
        <f>'pronostico ventas'!H12</f>
        <v>2551</v>
      </c>
    </row>
    <row r="5" spans="1:8" s="4" customFormat="1" x14ac:dyDescent="0.25">
      <c r="A5" s="46" t="s">
        <v>39</v>
      </c>
      <c r="B5" s="9"/>
      <c r="C5" s="9"/>
      <c r="D5" s="47">
        <f>datosbase!$B$8</f>
        <v>187928.57142857142</v>
      </c>
      <c r="E5" s="47">
        <f>(D5*datosbase!$B$19)+D5</f>
        <v>193829.52857142856</v>
      </c>
      <c r="F5" s="47">
        <f>(E5*datosbase!$B$19)+E5</f>
        <v>199915.77576857142</v>
      </c>
      <c r="G5" s="47">
        <f>(F5*datosbase!$B$19)+F5</f>
        <v>206193.13112770455</v>
      </c>
      <c r="H5" s="47">
        <f>(G5*datosbase!$B$19)+G5</f>
        <v>212667.59544511448</v>
      </c>
    </row>
    <row r="6" spans="1:8" s="4" customFormat="1" x14ac:dyDescent="0.25">
      <c r="A6" s="46" t="s">
        <v>37</v>
      </c>
      <c r="B6" s="9"/>
      <c r="C6" s="9"/>
      <c r="D6" s="11">
        <f>+'pronostico ventas'!D19</f>
        <v>954</v>
      </c>
      <c r="E6" s="11">
        <f>+'pronostico ventas'!E19</f>
        <v>982</v>
      </c>
      <c r="F6" s="11">
        <f>+'pronostico ventas'!F19</f>
        <v>1214</v>
      </c>
      <c r="G6" s="11">
        <f>+'pronostico ventas'!G19</f>
        <v>1250</v>
      </c>
      <c r="H6" s="11">
        <f>+'pronostico ventas'!H19</f>
        <v>1395</v>
      </c>
    </row>
    <row r="7" spans="1:8" s="4" customFormat="1" x14ac:dyDescent="0.25">
      <c r="A7" s="46" t="s">
        <v>40</v>
      </c>
      <c r="B7" s="9"/>
      <c r="C7" s="9"/>
      <c r="D7" s="47">
        <f>datosbase!$B$9</f>
        <v>59200</v>
      </c>
      <c r="E7" s="47">
        <f>(D7*datosbase!$B$19)+D7</f>
        <v>61058.879999999997</v>
      </c>
      <c r="F7" s="47">
        <f>(E7*datosbase!$B$19)+E7</f>
        <v>62976.128831999995</v>
      </c>
      <c r="G7" s="47">
        <f>(F7*datosbase!$B$19)+F7</f>
        <v>64953.579277324796</v>
      </c>
      <c r="H7" s="47">
        <f>(G7*datosbase!$B$19)+G7</f>
        <v>66993.121666632796</v>
      </c>
    </row>
    <row r="8" spans="1:8" s="4" customFormat="1" x14ac:dyDescent="0.25">
      <c r="A8" s="46" t="s">
        <v>41</v>
      </c>
      <c r="B8" s="9"/>
      <c r="C8" s="9"/>
      <c r="D8" s="11">
        <f>+'pronostico ventas'!D26</f>
        <v>1961</v>
      </c>
      <c r="E8" s="11">
        <f>+'pronostico ventas'!E26</f>
        <v>2020</v>
      </c>
      <c r="F8" s="11">
        <f>+'pronostico ventas'!F26</f>
        <v>2497</v>
      </c>
      <c r="G8" s="11">
        <f>+'pronostico ventas'!G26</f>
        <v>2572</v>
      </c>
      <c r="H8" s="11">
        <f>+'pronostico ventas'!H26</f>
        <v>2870</v>
      </c>
    </row>
    <row r="9" spans="1:8" x14ac:dyDescent="0.25">
      <c r="A9" s="46" t="s">
        <v>42</v>
      </c>
      <c r="B9" s="11"/>
      <c r="C9" s="9"/>
      <c r="D9" s="47">
        <f>datosbase!B10</f>
        <v>69609.090909090912</v>
      </c>
      <c r="E9" s="47">
        <f>(D9*datosbase!$B$19)+D9</f>
        <v>71794.816363636361</v>
      </c>
      <c r="F9" s="47">
        <f>(E9*datosbase!$B$19)+E9</f>
        <v>74049.173597454545</v>
      </c>
      <c r="G9" s="47">
        <f>(F9*datosbase!$B$19)+F9</f>
        <v>76374.31764841461</v>
      </c>
      <c r="H9" s="47">
        <f>(G9*datosbase!$B$19)+G9</f>
        <v>78772.471222574823</v>
      </c>
    </row>
    <row r="10" spans="1:8" x14ac:dyDescent="0.25">
      <c r="A10" s="12" t="s">
        <v>0</v>
      </c>
      <c r="B10" s="12"/>
      <c r="C10" s="12"/>
      <c r="D10" s="48">
        <f>(D2*D3)+(D4*D5)+(D6*D7)+(D8*D9)</f>
        <v>560251055.84415579</v>
      </c>
      <c r="E10" s="48">
        <f t="shared" ref="E10:H10" si="0">(E2*E3)+(E4*E5)+(E6*E7)+(E8*E9)</f>
        <v>595083070.61883116</v>
      </c>
      <c r="F10" s="48">
        <f t="shared" si="0"/>
        <v>758486782.79242194</v>
      </c>
      <c r="G10" s="48">
        <f t="shared" si="0"/>
        <v>805875433.09583783</v>
      </c>
      <c r="H10" s="48">
        <f t="shared" si="0"/>
        <v>927495525.91242564</v>
      </c>
    </row>
    <row r="11" spans="1:8" x14ac:dyDescent="0.25">
      <c r="A11" s="9" t="s">
        <v>6</v>
      </c>
      <c r="B11" s="47">
        <f>datosbase!B16</f>
        <v>11359368</v>
      </c>
      <c r="C11" s="9"/>
      <c r="D11" s="49">
        <f>$B$11*12</f>
        <v>136312416</v>
      </c>
      <c r="E11" s="49">
        <f>(($B$11*datosbase!B19)+'est resultado'!B11)*12</f>
        <v>140592625.8624</v>
      </c>
      <c r="F11" s="49">
        <f>((((B11*datosbase!$B$19)+'est resultado'!B11)*datosbase!$B$19)+((B11*datosbase!$B$19)+'est resultado'!B11))*12</f>
        <v>145007234.31447935</v>
      </c>
      <c r="G11" s="49">
        <f>((((((B11*datosbase!$B$19)+'est resultado'!B11)*datosbase!$B$19)+((B11*datosbase!$B$19)+'est resultado'!B11))*datosbase!$B$19)+((((B11*datosbase!$B$19)+'est resultado'!B11)*datosbase!$B$19)+((B11*datosbase!$B$19)+'est resultado'!B11)))*12</f>
        <v>149560461.47195402</v>
      </c>
      <c r="H11" s="49">
        <f>((((((((B11*datosbase!$B$19)+'est resultado'!B11)*datosbase!$B$19)+((B11*datosbase!$B$19)+'est resultado'!B11))*datosbase!$B$19)+((((B11*datosbase!$B$19)+'est resultado'!B11)*datosbase!$B$19)+((B11*datosbase!$B$19)+'est resultado'!B11)))*datosbase!$B$19)+((((((B11*datosbase!$B$19)+'est resultado'!B11)*datosbase!$B$19)+((B11*datosbase!$B$19)+'est resultado'!B11))*datosbase!$B$19)+((((B11*datosbase!$B$19)+'est resultado'!B11)*datosbase!$B$19)+((B11*datosbase!$B$19)+'est resultado'!B11))))*12</f>
        <v>154256659.96217334</v>
      </c>
    </row>
    <row r="12" spans="1:8" s="4" customFormat="1" x14ac:dyDescent="0.25">
      <c r="A12" s="9" t="s">
        <v>25</v>
      </c>
      <c r="B12" s="47">
        <f>datosbase!B11</f>
        <v>53323.529411764706</v>
      </c>
      <c r="C12" s="9"/>
      <c r="D12" s="49">
        <f>$B$12*D2</f>
        <v>23249058.823529411</v>
      </c>
      <c r="E12" s="49">
        <f>((B12*datosbase!$B$19)+'est resultado'!B12)*E2</f>
        <v>24694051.817647059</v>
      </c>
      <c r="F12" s="49">
        <f>((((B12*datosbase!$B$19)+'est resultado'!B12)*datosbase!$B$19)+((B12*datosbase!$B$19)+'est resultado'!B12))*'est resultado'!F2</f>
        <v>31482276.168864705</v>
      </c>
      <c r="G12" s="49">
        <f>((((((B12*datosbase!$B$19)+'est resultado'!B12)*datosbase!$B$19)+((B12*datosbase!$B$19)+'est resultado'!B12))*datosbase!$B$19)+((((B12*datosbase!$B$19)+'est resultado'!B12)*datosbase!$B$19)+((B12*datosbase!$B$19)+'est resultado'!B12)))*'est resultado'!G2</f>
        <v>33465421.323251091</v>
      </c>
      <c r="H12" s="49">
        <f>((((((((B12*datosbase!$B$19)+'est resultado'!B12)*datosbase!$B$19)+((B12*datosbase!$B$19)+'est resultado'!B12))*datosbase!$B$19)+((((B12*datosbase!$B$19)+'est resultado'!B12)*datosbase!$B$19)+((B12*datosbase!$B$19)+'est resultado'!B12)))*datosbase!$B$19)+((((((B12*datosbase!$B$19)+'est resultado'!B12)*datosbase!$B$19)+((B12*datosbase!$B$19)+'est resultado'!B12))*datosbase!$B$19)+((((B12*datosbase!$B$19)+'est resultado'!B12)*datosbase!$B$19)+((B12*datosbase!$B$19)+'est resultado'!B12))))*'est resultado'!H2</f>
        <v>38498878.116585925</v>
      </c>
    </row>
    <row r="13" spans="1:8" s="4" customFormat="1" x14ac:dyDescent="0.25">
      <c r="A13" s="9" t="s">
        <v>26</v>
      </c>
      <c r="B13" s="47">
        <f>datosbase!B12</f>
        <v>110546.21848739496</v>
      </c>
      <c r="C13" s="9"/>
      <c r="D13" s="49">
        <f>$B$13*D4</f>
        <v>192792605.0420168</v>
      </c>
      <c r="E13" s="49">
        <f>((B13*datosbase!$B$19)+B13)*'est resultado'!E4</f>
        <v>204775196.06722692</v>
      </c>
      <c r="F13" s="49">
        <f>((((B13*datosbase!$B$19)+'est resultado'!B13)*datosbase!$B$19)+((B13*datosbase!$B$19)+'est resultado'!B13))*'est resultado'!F4</f>
        <v>260948886.13556471</v>
      </c>
      <c r="G13" s="49">
        <f>((((((B13*datosbase!$B$19)+'est resultado'!B13)*datosbase!$B$19)+((B13*datosbase!$B$19)+'est resultado'!B13))*datosbase!$B$19)+((((B13*datosbase!$B$19)+'est resultado'!B13)*datosbase!$B$19)+((B13*datosbase!$B$19)+'est resultado'!B13)))*'est resultado'!G4</f>
        <v>277269116.32819569</v>
      </c>
      <c r="H13" s="49">
        <f>((((((((B13*datosbase!$B$19)+'est resultado'!B13)*datosbase!$B$19)+((B13*datosbase!$B$19)+'est resultado'!B13))*datosbase!$B$19)+((((B13*datosbase!$B$19)+'est resultado'!B13)*datosbase!$B$19)+((B13*datosbase!$B$19)+'est resultado'!B13)))*datosbase!$B$19)+((((((B13*datosbase!$B$19)+'est resultado'!B13)*datosbase!$B$19)+((B13*datosbase!$B$19)+'est resultado'!B13))*datosbase!$B$19)+((((B13*datosbase!$B$19)+'est resultado'!B13)*datosbase!$B$19)+((B13*datosbase!$B$19)+'est resultado'!B13))))*'est resultado'!H4</f>
        <v>319126491.75322771</v>
      </c>
    </row>
    <row r="14" spans="1:8" s="4" customFormat="1" x14ac:dyDescent="0.25">
      <c r="A14" s="9" t="s">
        <v>27</v>
      </c>
      <c r="B14" s="47">
        <f>datosbase!B13</f>
        <v>34823.529411764706</v>
      </c>
      <c r="C14" s="9"/>
      <c r="D14" s="49">
        <f>$B$14*D6</f>
        <v>33221647.05882353</v>
      </c>
      <c r="E14" s="49">
        <f>((B14*datosbase!$B$19)+B14)*'est resultado'!E6</f>
        <v>35270482.447058827</v>
      </c>
      <c r="F14" s="49">
        <f>((((B14*datosbase!$B$19)+'est resultado'!B14)*datosbase!$B$19)+((B14*datosbase!$B$19)+'est resultado'!B14))*'est resultado'!F6</f>
        <v>44972364.942381181</v>
      </c>
      <c r="G14" s="49">
        <f>((((((B14*datosbase!$B$19)+'est resultado'!B14)*datosbase!$B$19)+((B14*datosbase!$B$19)+'est resultado'!B14))*datosbase!$B$19)+((((B14*datosbase!$B$19)+'est resultado'!B14)*datosbase!$B$19)+((B14*datosbase!$B$19)+'est resultado'!B14)))*'est resultado'!G6</f>
        <v>47759984.762738831</v>
      </c>
      <c r="H14" s="49">
        <f>((((((((B14*datosbase!$B$19)+'est resultado'!B14)*datosbase!$B$19)+((B14*datosbase!$B$19)+'est resultado'!B14))*datosbase!$B$19)+((((B14*datosbase!$B$19)+'est resultado'!B14)*datosbase!$B$19)+((B14*datosbase!$B$19)+'est resultado'!B14)))*datosbase!$B$19)+((((((B14*datosbase!$B$19)+'est resultado'!B14)*datosbase!$B$19)+((B14*datosbase!$B$19)+'est resultado'!B14))*datosbase!$B$19)+((((B14*datosbase!$B$19)+'est resultado'!B14)*datosbase!$B$19)+((B14*datosbase!$B$19)+'est resultado'!B14))))*'est resultado'!H6</f>
        <v>54973767.485266335</v>
      </c>
    </row>
    <row r="15" spans="1:8" s="4" customFormat="1" x14ac:dyDescent="0.25">
      <c r="A15" s="9" t="s">
        <v>28</v>
      </c>
      <c r="B15" s="47">
        <f>datosbase!B14</f>
        <v>40946.524064171121</v>
      </c>
      <c r="C15" s="9"/>
      <c r="D15" s="49">
        <f>$B$15*D8</f>
        <v>80296133.689839572</v>
      </c>
      <c r="E15" s="49">
        <f>((B15*datosbase!$B$19)+B15)*'est resultado'!E8</f>
        <v>85309134.737967908</v>
      </c>
      <c r="F15" s="49">
        <f>((((B15*datosbase!$B$19)+'est resultado'!B15)*datosbase!$B$19)+((B15*datosbase!$B$19)+'est resultado'!B15))*'est resultado'!F8</f>
        <v>108765168.51343764</v>
      </c>
      <c r="G15" s="49">
        <f>((((((B15*datosbase!$B$19)+'est resultado'!B15)*datosbase!$B$19)+((B15*datosbase!$B$19)+'est resultado'!B15))*datosbase!$B$19)+((((B15*datosbase!$B$19)+'est resultado'!B15)*datosbase!$B$19)+((B15*datosbase!$B$19)+'est resultado'!B15)))*'est resultado'!G8</f>
        <v>115549849.99513082</v>
      </c>
      <c r="H15" s="49">
        <f>((((((((B15*datosbase!$B$19)+'est resultado'!B15)*datosbase!$B$19)+((B15*datosbase!$B$19)+'est resultado'!B15))*datosbase!$B$19)+((((B15*datosbase!$B$19)+'est resultado'!B15)*datosbase!$B$19)+((B15*datosbase!$B$19)+'est resultado'!B15)))*datosbase!$B$19)+((((((B15*datosbase!$B$19)+'est resultado'!B15)*datosbase!$B$19)+((B15*datosbase!$B$19)+'est resultado'!B15))*datosbase!$B$19)+((((B15*datosbase!$B$19)+'est resultado'!B15)*datosbase!$B$19)+((B15*datosbase!$B$19)+'est resultado'!B15))))*'est resultado'!H8</f>
        <v>132986466.12281752</v>
      </c>
    </row>
    <row r="16" spans="1:8" s="4" customFormat="1" x14ac:dyDescent="0.25">
      <c r="A16" s="9" t="s">
        <v>97</v>
      </c>
      <c r="B16" s="47">
        <v>21954300</v>
      </c>
      <c r="C16" s="9"/>
      <c r="D16" s="49">
        <f>B16</f>
        <v>21954300</v>
      </c>
      <c r="E16" s="49">
        <v>0</v>
      </c>
      <c r="F16" s="49">
        <v>0</v>
      </c>
      <c r="G16" s="49">
        <v>0</v>
      </c>
      <c r="H16" s="49">
        <v>0</v>
      </c>
    </row>
    <row r="17" spans="1:8" s="4" customFormat="1" x14ac:dyDescent="0.25">
      <c r="A17" s="9" t="s">
        <v>7</v>
      </c>
      <c r="B17" s="47">
        <f>datosbase!B17</f>
        <v>4250000</v>
      </c>
      <c r="C17" s="9"/>
      <c r="D17" s="49">
        <f>$B$17*12</f>
        <v>51000000</v>
      </c>
      <c r="E17" s="49">
        <f t="shared" ref="E17:H17" si="1">$B$17*12</f>
        <v>51000000</v>
      </c>
      <c r="F17" s="49">
        <f t="shared" si="1"/>
        <v>51000000</v>
      </c>
      <c r="G17" s="49">
        <f t="shared" si="1"/>
        <v>51000000</v>
      </c>
      <c r="H17" s="49">
        <f t="shared" si="1"/>
        <v>51000000</v>
      </c>
    </row>
    <row r="18" spans="1:8" x14ac:dyDescent="0.25">
      <c r="A18" s="13"/>
      <c r="B18" s="14"/>
      <c r="C18" s="13"/>
      <c r="D18" s="50"/>
      <c r="E18" s="50"/>
      <c r="F18" s="50"/>
      <c r="G18" s="50"/>
      <c r="H18" s="50"/>
    </row>
    <row r="19" spans="1:8" x14ac:dyDescent="0.25">
      <c r="A19" s="12" t="s">
        <v>122</v>
      </c>
      <c r="B19" s="12"/>
      <c r="C19" s="12"/>
      <c r="D19" s="48">
        <f>SUM(D11:D18)</f>
        <v>538826160.61420929</v>
      </c>
      <c r="E19" s="48">
        <f>SUM(E11:E18)</f>
        <v>541641490.93230081</v>
      </c>
      <c r="F19" s="48">
        <f>SUM(F11:F18)</f>
        <v>642175930.07472765</v>
      </c>
      <c r="G19" s="48">
        <f>SUM(G11:G18)</f>
        <v>674604833.88127041</v>
      </c>
      <c r="H19" s="48">
        <f>SUM(H11:H18)</f>
        <v>750842263.44007087</v>
      </c>
    </row>
    <row r="20" spans="1:8" x14ac:dyDescent="0.25">
      <c r="A20" s="9" t="s">
        <v>99</v>
      </c>
      <c r="B20" s="9"/>
      <c r="C20" s="9"/>
      <c r="D20" s="49">
        <f>D10-D19</f>
        <v>21424895.229946494</v>
      </c>
      <c r="E20" s="49">
        <f>E10-E19</f>
        <v>53441579.686530352</v>
      </c>
      <c r="F20" s="49">
        <f>F10-F19</f>
        <v>116310852.71769428</v>
      </c>
      <c r="G20" s="49">
        <f>G10-G19</f>
        <v>131270599.21456742</v>
      </c>
      <c r="H20" s="49">
        <f>H10-H19</f>
        <v>176653262.47235477</v>
      </c>
    </row>
    <row r="21" spans="1:8" x14ac:dyDescent="0.25">
      <c r="A21" s="9" t="s">
        <v>8</v>
      </c>
      <c r="B21" s="15">
        <f>datosbase!B18</f>
        <v>0.19</v>
      </c>
      <c r="C21" s="9"/>
      <c r="D21" s="49">
        <f>IF(D20&gt;0,D20*$B$21,0)</f>
        <v>4070730.0936898338</v>
      </c>
      <c r="E21" s="49">
        <f t="shared" ref="E21:H21" si="2">IF(E20&gt;0,E20*$B$21,0)</f>
        <v>10153900.140440768</v>
      </c>
      <c r="F21" s="49">
        <f t="shared" si="2"/>
        <v>22099062.016361915</v>
      </c>
      <c r="G21" s="49">
        <f t="shared" si="2"/>
        <v>24941413.85076781</v>
      </c>
      <c r="H21" s="49">
        <f t="shared" si="2"/>
        <v>33564119.869747408</v>
      </c>
    </row>
    <row r="22" spans="1:8" x14ac:dyDescent="0.25">
      <c r="A22" s="16" t="s">
        <v>123</v>
      </c>
      <c r="B22" s="16"/>
      <c r="C22" s="16"/>
      <c r="D22" s="51">
        <f>D20-D21</f>
        <v>17354165.136256661</v>
      </c>
      <c r="E22" s="51">
        <f t="shared" ref="E22:H22" si="3">E20-E21</f>
        <v>43287679.546089582</v>
      </c>
      <c r="F22" s="51">
        <f t="shared" si="3"/>
        <v>94211790.701332361</v>
      </c>
      <c r="G22" s="51">
        <f t="shared" si="3"/>
        <v>106329185.36379962</v>
      </c>
      <c r="H22" s="51">
        <f t="shared" si="3"/>
        <v>143089142.60260737</v>
      </c>
    </row>
    <row r="24" spans="1:8" x14ac:dyDescent="0.25">
      <c r="D2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workbookViewId="0">
      <selection activeCell="K15" sqref="K15"/>
    </sheetView>
  </sheetViews>
  <sheetFormatPr baseColWidth="10" defaultRowHeight="15" x14ac:dyDescent="0.25"/>
  <cols>
    <col min="1" max="1" width="11.42578125" style="4"/>
    <col min="2" max="2" width="59.5703125" style="4" customWidth="1"/>
    <col min="3" max="3" width="12.5703125" style="4" bestFit="1" customWidth="1"/>
    <col min="4" max="4" width="11.5703125" style="4" bestFit="1" customWidth="1"/>
    <col min="5" max="5" width="16.5703125" style="4" hidden="1" customWidth="1"/>
    <col min="6" max="6" width="15.28515625" style="4" bestFit="1" customWidth="1"/>
    <col min="7" max="16384" width="11.42578125" style="4"/>
  </cols>
  <sheetData>
    <row r="2" spans="2:6" x14ac:dyDescent="0.25">
      <c r="B2" s="74"/>
      <c r="C2" s="74"/>
      <c r="D2" s="66">
        <v>0</v>
      </c>
      <c r="E2" s="66">
        <v>1</v>
      </c>
      <c r="F2" s="66" t="s">
        <v>95</v>
      </c>
    </row>
    <row r="3" spans="2:6" x14ac:dyDescent="0.25">
      <c r="B3" s="9" t="s">
        <v>101</v>
      </c>
      <c r="C3" s="9"/>
      <c r="D3" s="9"/>
      <c r="E3" s="55">
        <f>'pronostico ventas'!D5</f>
        <v>436</v>
      </c>
      <c r="F3" s="68">
        <f>E3/12</f>
        <v>36.333333333333336</v>
      </c>
    </row>
    <row r="4" spans="2:6" x14ac:dyDescent="0.25">
      <c r="B4" s="46" t="s">
        <v>102</v>
      </c>
      <c r="C4" s="9"/>
      <c r="D4" s="9"/>
      <c r="E4" s="53">
        <f>datosbase!$B$7</f>
        <v>90650</v>
      </c>
      <c r="F4" s="53">
        <f>datosbase!$B$7</f>
        <v>90650</v>
      </c>
    </row>
    <row r="5" spans="2:6" x14ac:dyDescent="0.25">
      <c r="B5" s="9" t="s">
        <v>103</v>
      </c>
      <c r="C5" s="9"/>
      <c r="D5" s="9"/>
      <c r="E5" s="54">
        <f>'pronostico ventas'!D12</f>
        <v>1744</v>
      </c>
      <c r="F5" s="68">
        <f>E5/12</f>
        <v>145.33333333333334</v>
      </c>
    </row>
    <row r="6" spans="2:6" x14ac:dyDescent="0.25">
      <c r="B6" s="46" t="s">
        <v>104</v>
      </c>
      <c r="C6" s="9"/>
      <c r="D6" s="9"/>
      <c r="E6" s="53">
        <f>datosbase!$B$8</f>
        <v>187928.57142857142</v>
      </c>
      <c r="F6" s="53">
        <f>datosbase!$B$8</f>
        <v>187928.57142857142</v>
      </c>
    </row>
    <row r="7" spans="2:6" x14ac:dyDescent="0.25">
      <c r="B7" s="46" t="s">
        <v>105</v>
      </c>
      <c r="C7" s="9"/>
      <c r="D7" s="9"/>
      <c r="E7" s="54">
        <f>+'pronostico ventas'!D19</f>
        <v>954</v>
      </c>
      <c r="F7" s="68">
        <f>E7/12</f>
        <v>79.5</v>
      </c>
    </row>
    <row r="8" spans="2:6" x14ac:dyDescent="0.25">
      <c r="B8" s="46" t="s">
        <v>106</v>
      </c>
      <c r="C8" s="9"/>
      <c r="D8" s="9"/>
      <c r="E8" s="53">
        <f>datosbase!$B$9</f>
        <v>59200</v>
      </c>
      <c r="F8" s="53">
        <f>datosbase!$B$9</f>
        <v>59200</v>
      </c>
    </row>
    <row r="9" spans="2:6" x14ac:dyDescent="0.25">
      <c r="B9" s="46" t="s">
        <v>107</v>
      </c>
      <c r="C9" s="9"/>
      <c r="D9" s="9"/>
      <c r="E9" s="54">
        <f>+'pronostico ventas'!D26</f>
        <v>1961</v>
      </c>
      <c r="F9" s="68">
        <f>E9/12</f>
        <v>163.41666666666666</v>
      </c>
    </row>
    <row r="10" spans="2:6" x14ac:dyDescent="0.25">
      <c r="B10" s="46" t="s">
        <v>108</v>
      </c>
      <c r="C10" s="11"/>
      <c r="D10" s="9"/>
      <c r="E10" s="53">
        <f>$C$10</f>
        <v>0</v>
      </c>
      <c r="F10" s="53">
        <f>datosbase!B10</f>
        <v>69609.090909090912</v>
      </c>
    </row>
    <row r="11" spans="2:6" x14ac:dyDescent="0.25">
      <c r="B11" s="66" t="s">
        <v>0</v>
      </c>
      <c r="C11" s="66"/>
      <c r="D11" s="66"/>
      <c r="E11" s="67">
        <f>(E3*E4)+(E5*E6)+(E7*E8)+(E9*E10)</f>
        <v>423747628.57142854</v>
      </c>
      <c r="F11" s="67">
        <f>(F3*F4)+(F5*F6)+(F7*F8)+(F9*F10)</f>
        <v>46687587.987012997</v>
      </c>
    </row>
    <row r="12" spans="2:6" x14ac:dyDescent="0.25">
      <c r="B12" s="9" t="s">
        <v>6</v>
      </c>
      <c r="C12" s="11">
        <f>datosbase!B16</f>
        <v>11359368</v>
      </c>
      <c r="D12" s="9"/>
      <c r="E12" s="52">
        <f>$C$12*12</f>
        <v>136312416</v>
      </c>
      <c r="F12" s="69">
        <f>C12</f>
        <v>11359368</v>
      </c>
    </row>
    <row r="13" spans="2:6" x14ac:dyDescent="0.25">
      <c r="B13" s="9" t="s">
        <v>109</v>
      </c>
      <c r="C13" s="11">
        <v>51500</v>
      </c>
      <c r="D13" s="9"/>
      <c r="E13" s="52">
        <f>C13*12</f>
        <v>618000</v>
      </c>
      <c r="F13" s="69">
        <f>C13</f>
        <v>51500</v>
      </c>
    </row>
    <row r="14" spans="2:6" x14ac:dyDescent="0.25">
      <c r="B14" s="9" t="s">
        <v>110</v>
      </c>
      <c r="C14" s="11">
        <v>310534</v>
      </c>
      <c r="D14" s="9"/>
      <c r="E14" s="52">
        <f>C14*4</f>
        <v>1242136</v>
      </c>
      <c r="F14" s="69">
        <f>C14</f>
        <v>310534</v>
      </c>
    </row>
    <row r="15" spans="2:6" x14ac:dyDescent="0.25">
      <c r="B15" s="9" t="s">
        <v>111</v>
      </c>
      <c r="C15" s="11">
        <f>'est resultado'!D16</f>
        <v>21954300</v>
      </c>
      <c r="D15" s="9"/>
      <c r="E15" s="52"/>
      <c r="F15" s="69">
        <f>C15/6</f>
        <v>3659050</v>
      </c>
    </row>
    <row r="16" spans="2:6" x14ac:dyDescent="0.25">
      <c r="B16" s="9" t="s">
        <v>112</v>
      </c>
      <c r="C16" s="11">
        <v>21348423.529411763</v>
      </c>
      <c r="D16" s="9"/>
      <c r="E16" s="52"/>
      <c r="F16" s="69">
        <v>23816827</v>
      </c>
    </row>
    <row r="17" spans="2:7" x14ac:dyDescent="0.25">
      <c r="B17" s="9" t="s">
        <v>7</v>
      </c>
      <c r="C17" s="11">
        <v>4250000</v>
      </c>
      <c r="D17" s="9"/>
      <c r="E17" s="52">
        <f>$C$17*12</f>
        <v>51000000</v>
      </c>
      <c r="F17" s="69">
        <v>4250000</v>
      </c>
    </row>
    <row r="18" spans="2:7" x14ac:dyDescent="0.25">
      <c r="B18" s="62"/>
      <c r="C18" s="64"/>
      <c r="D18" s="62"/>
      <c r="E18" s="63"/>
      <c r="F18" s="70"/>
    </row>
    <row r="19" spans="2:7" x14ac:dyDescent="0.25">
      <c r="B19" s="66" t="s">
        <v>98</v>
      </c>
      <c r="C19" s="66"/>
      <c r="D19" s="66"/>
      <c r="E19" s="67">
        <f>SUM(E12:E18)</f>
        <v>189172552</v>
      </c>
      <c r="F19" s="67">
        <f>SUM(F12:F18)</f>
        <v>43447279</v>
      </c>
    </row>
    <row r="20" spans="2:7" x14ac:dyDescent="0.25">
      <c r="B20" s="9" t="s">
        <v>99</v>
      </c>
      <c r="C20" s="9"/>
      <c r="D20" s="9"/>
      <c r="E20" s="52">
        <f>E11-E19</f>
        <v>234575076.57142854</v>
      </c>
      <c r="F20" s="52">
        <f>F11-F19</f>
        <v>3240308.9870129973</v>
      </c>
    </row>
    <row r="21" spans="2:7" x14ac:dyDescent="0.25">
      <c r="B21" s="9" t="s">
        <v>8</v>
      </c>
      <c r="C21" s="15">
        <f>datosbase!B18</f>
        <v>0.19</v>
      </c>
      <c r="D21" s="9"/>
      <c r="E21" s="52">
        <f>IF(E20&gt;0,E20*$C$21,0)</f>
        <v>44569264.548571423</v>
      </c>
      <c r="F21" s="52">
        <f>IF(F20&gt;0,F20*$C$21,0)</f>
        <v>615658.70753246953</v>
      </c>
    </row>
    <row r="22" spans="2:7" x14ac:dyDescent="0.25">
      <c r="B22" s="66" t="s">
        <v>100</v>
      </c>
      <c r="C22" s="66"/>
      <c r="D22" s="66"/>
      <c r="E22" s="67">
        <f>E20-E21</f>
        <v>190005812.02285713</v>
      </c>
      <c r="F22" s="67">
        <f>F20-F21</f>
        <v>2624650.2794805276</v>
      </c>
      <c r="G22" s="65"/>
    </row>
    <row r="24" spans="2:7" x14ac:dyDescent="0.25">
      <c r="E24" s="1"/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Determinación de mercados</vt:lpstr>
      <vt:lpstr>Costos fijos</vt:lpstr>
      <vt:lpstr>Costos variables</vt:lpstr>
      <vt:lpstr>datosbase</vt:lpstr>
      <vt:lpstr>pronostico ventas</vt:lpstr>
      <vt:lpstr>est resultado</vt:lpstr>
      <vt:lpstr>est resultado primer mes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jacome</dc:creator>
  <cp:lastModifiedBy>Invitado</cp:lastModifiedBy>
  <dcterms:created xsi:type="dcterms:W3CDTF">2015-05-04T01:37:36Z</dcterms:created>
  <dcterms:modified xsi:type="dcterms:W3CDTF">2020-03-11T18:18:18Z</dcterms:modified>
</cp:coreProperties>
</file>